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hidePivotFieldList="1" defaultThemeVersion="124226"/>
  <mc:AlternateContent xmlns:mc="http://schemas.openxmlformats.org/markup-compatibility/2006">
    <mc:Choice Requires="x15">
      <x15ac:absPath xmlns:x15ac="http://schemas.microsoft.com/office/spreadsheetml/2010/11/ac" url="https://electralinkltd.sharepoint.com/sites/DCUSA_2025/Meetings  Project Groups/02 - DCUSA Panel/2026/239. May 2026/5. Word Versions/"/>
    </mc:Choice>
  </mc:AlternateContent>
  <xr:revisionPtr revIDLastSave="315" documentId="8_{1280853C-51BF-4005-9C41-80674B60B5CF}" xr6:coauthVersionLast="47" xr6:coauthVersionMax="47" xr10:uidLastSave="{9B3CE009-EB04-495F-B009-9025E1EDB526}"/>
  <bookViews>
    <workbookView xWindow="-120" yWindow="-120" windowWidth="29040" windowHeight="15720" xr2:uid="{00000000-000D-0000-FFFF-FFFF00000000}"/>
  </bookViews>
  <sheets>
    <sheet name="CPs" sheetId="9" r:id="rId1"/>
    <sheet name="Status Changes" sheetId="23" r:id="rId2"/>
    <sheet name="Timetables" sheetId="24" r:id="rId3"/>
    <sheet name="Legal Text Overlap Tracker" sheetId="25" r:id="rId4"/>
  </sheets>
  <definedNames>
    <definedName name="_xlnm._FilterDatabase" localSheetId="0" hidden="1">CPs!$F$3:$F$48</definedName>
    <definedName name="_xlnm._FilterDatabase" localSheetId="3" hidden="1">'Legal Text Overlap Tracker'!$L$5:$L$1087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CPs!$A$5:$M$9</definedName>
    <definedName name="Z_136A69DD_E35C_4807_987D_295F400C8B72_.wvu.PrintArea" localSheetId="0" hidden="1">CPs!$A$4:$K$8</definedName>
    <definedName name="Z_1BB357A3_4A6F_4811_944F_0A1E1C35CDB6_.wvu.FilterData" localSheetId="0" hidden="1">CPs!$A$5:$M$9</definedName>
    <definedName name="Z_1BB357A3_4A6F_4811_944F_0A1E1C35CDB6_.wvu.PrintArea" localSheetId="0" hidden="1">CPs!$A$4:$K$8</definedName>
    <definedName name="Z_32517644_DAA9_4DF1_B078_1B81D68866B8_.wvu.FilterData" localSheetId="0" hidden="1">CPs!$A$5:$M$9</definedName>
    <definedName name="Z_3EA4B470_8CB6_4E42_8766_E9DE6CA892AD_.wvu.FilterData" localSheetId="0" hidden="1">CPs!$A$5:$M$9</definedName>
    <definedName name="Z_3EA4B470_8CB6_4E42_8766_E9DE6CA892AD_.wvu.PrintArea" localSheetId="0" hidden="1">CPs!$A$4:$K$8</definedName>
    <definedName name="Z_45474C84_8AC6_4F15_A8D3_66BC13561F61_.wvu.FilterData" localSheetId="0" hidden="1">CPs!$A$5:$M$9</definedName>
    <definedName name="Z_7F1388EB_55F5_4088_9952_3AD57314546E_.wvu.FilterData" localSheetId="0" hidden="1">CPs!$A$5:$M$9</definedName>
    <definedName name="Z_7F1388EB_55F5_4088_9952_3AD57314546E_.wvu.PrintArea" localSheetId="0" hidden="1">CPs!$A$4:$K$8</definedName>
    <definedName name="Z_8645D34E_54F0_44BB_B860_435BE5176FF7_.wvu.FilterData" localSheetId="0" hidden="1">CPs!$A$5:$M$9</definedName>
    <definedName name="Z_8F0F69CD_4B49_44A0_A8E8_CDA9F5A9D232_.wvu.FilterData" localSheetId="0" hidden="1">CPs!$A$5:$M$9</definedName>
    <definedName name="Z_9DA9C17A_A4BF_4A68_9B95_76032B4D6781_.wvu.FilterData" localSheetId="0" hidden="1">CPs!$A$5:$M$9</definedName>
    <definedName name="Z_A19F528E_2BE9_4D6C_B281_58E06BD86E43_.wvu.FilterData" localSheetId="0" hidden="1">CPs!$A$5:$M$9</definedName>
    <definedName name="Z_A5625AD6_62A4_4993_901C_3CA1AE6D0CED_.wvu.FilterData" localSheetId="0" hidden="1">CPs!$A$5:$M$9</definedName>
    <definedName name="Z_AC221DFC_01F3_4487_B3E5_1FFBE181AD91_.wvu.FilterData" localSheetId="0" hidden="1">CPs!$A$5:$M$9</definedName>
    <definedName name="Z_ACC73521_8F99_48E4_A418_92D5A9B1B087_.wvu.FilterData" localSheetId="0" hidden="1">CPs!$A$5:$M$9</definedName>
    <definedName name="Z_B1F07F8C_1DEE_4563_A54B_652E22C896BE_.wvu.FilterData" localSheetId="0" hidden="1">CPs!$A$5:$M$9</definedName>
    <definedName name="Z_B8900E98_A5D9_4D7D_BBD5_624F59399DA8_.wvu.FilterData" localSheetId="0" hidden="1">CPs!$A$5:$M$9</definedName>
    <definedName name="Z_C6CE2B9A_5334_4088_A4D5_DD6F7BEABCB0_.wvu.FilterData" localSheetId="0" hidden="1">CPs!$A$5:$M$9</definedName>
    <definedName name="Z_C6CE2B9A_5334_4088_A4D5_DD6F7BEABCB0_.wvu.PrintArea" localSheetId="0" hidden="1">CPs!$A$4:$K$8</definedName>
    <definedName name="Z_D35713C9_3488_42A2_B05A_CE36AB6D89D8_.wvu.FilterData" localSheetId="0" hidden="1">CPs!$A$5:$M$45</definedName>
    <definedName name="Z_DDB9AF2C_E314_4F3C_AE74_85554601A669_.wvu.FilterData" localSheetId="0" hidden="1">CPs!$A$5:$M$9</definedName>
    <definedName name="Z_DDB9AF2C_E314_4F3C_AE74_85554601A669_.wvu.PrintArea" localSheetId="0" hidden="1">CPs!$A$4:$K$8</definedName>
    <definedName name="Z_DE4B4F7A_38F7_4092_BFD3_B14192DB2F1E_.wvu.FilterData" localSheetId="0" hidden="1">CPs!$A$5:$M$9</definedName>
    <definedName name="Z_DE4B4F7A_38F7_4092_BFD3_B14192DB2F1E_.wvu.PrintArea" localSheetId="0" hidden="1">CPs!$A$4:$K$8</definedName>
    <definedName name="Z_EA843C3C_FA41_42CB_89D1_4CBBA03E96F5_.wvu.FilterData" localSheetId="0" hidden="1">CPs!$A$5:$M$9</definedName>
    <definedName name="Z_EA843C3C_FA41_42CB_89D1_4CBBA03E96F5_.wvu.PrintArea" localSheetId="0" hidden="1">CPs!$A$4:$K$8</definedName>
    <definedName name="Z_EDAE7F85_649E_453B_A222_91E7F01A58BE_.wvu.FilterData" localSheetId="0" hidden="1">CPs!$A$5:$M$9</definedName>
    <definedName name="Z_FBF30012_DBA6_453D_B277_4C0554F752DC_.wvu.FilterData" localSheetId="0" hidden="1">CPs!$A$5:$M$9</definedName>
    <definedName name="Z_FBF30012_DBA6_453D_B277_4C0554F752DC_.wvu.PrintArea" localSheetId="0" hidden="1">CPs!$A$4:$K$8</definedName>
  </definedNames>
  <calcPr calcId="191028"/>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4" i="9" l="1"/>
  <c r="M37" i="9"/>
  <c r="M32" i="9"/>
  <c r="M15" i="9"/>
  <c r="M27" i="9"/>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L501" i="25"/>
  <c r="L502" i="25"/>
  <c r="L503" i="25"/>
  <c r="L504" i="25"/>
  <c r="L505" i="25"/>
  <c r="L506" i="25"/>
  <c r="L507" i="25"/>
  <c r="L508" i="25"/>
  <c r="L509" i="25"/>
  <c r="L510" i="25"/>
  <c r="L511" i="25"/>
  <c r="L512" i="25"/>
  <c r="L513" i="25"/>
  <c r="L514" i="25"/>
  <c r="L515" i="25"/>
  <c r="L516" i="25"/>
  <c r="L517" i="25"/>
  <c r="L518" i="25"/>
  <c r="L519" i="25"/>
  <c r="L520" i="25"/>
  <c r="L521" i="25"/>
  <c r="L522" i="25"/>
  <c r="L523" i="25"/>
  <c r="L524" i="25"/>
  <c r="L525" i="25"/>
  <c r="L526" i="25"/>
  <c r="L527" i="25"/>
  <c r="L528" i="25"/>
  <c r="L529" i="25"/>
  <c r="L530" i="25"/>
  <c r="L531" i="25"/>
  <c r="L532" i="25"/>
  <c r="L533" i="25"/>
  <c r="L534" i="25"/>
  <c r="L535" i="25"/>
  <c r="L536" i="25"/>
  <c r="L537" i="25"/>
  <c r="L538" i="25"/>
  <c r="L539" i="25"/>
  <c r="L540" i="25"/>
  <c r="L541" i="25"/>
  <c r="L542" i="25"/>
  <c r="L543" i="25"/>
  <c r="L544" i="25"/>
  <c r="L545" i="25"/>
  <c r="L546" i="25"/>
  <c r="L547" i="25"/>
  <c r="L548" i="25"/>
  <c r="L549" i="25"/>
  <c r="L550" i="25"/>
  <c r="L551" i="25"/>
  <c r="L552" i="25"/>
  <c r="L553" i="25"/>
  <c r="L554" i="25"/>
  <c r="L555" i="25"/>
  <c r="L556" i="25"/>
  <c r="L557" i="25"/>
  <c r="L558" i="25"/>
  <c r="L559" i="25"/>
  <c r="L560" i="25"/>
  <c r="L561" i="25"/>
  <c r="L562" i="25"/>
  <c r="L563" i="25"/>
  <c r="L564" i="25"/>
  <c r="L565" i="25"/>
  <c r="L566" i="25"/>
  <c r="L567" i="25"/>
  <c r="L568" i="25"/>
  <c r="L569" i="25"/>
  <c r="L570" i="25"/>
  <c r="L571" i="25"/>
  <c r="L572" i="25"/>
  <c r="L573" i="25"/>
  <c r="L574" i="25"/>
  <c r="L575" i="25"/>
  <c r="L576" i="25"/>
  <c r="L577" i="25"/>
  <c r="L578" i="25"/>
  <c r="L579" i="25"/>
  <c r="L580" i="25"/>
  <c r="L581" i="25"/>
  <c r="L582" i="25"/>
  <c r="L583" i="25"/>
  <c r="L584" i="25"/>
  <c r="L585" i="25"/>
  <c r="L586" i="25"/>
  <c r="L587" i="25"/>
  <c r="L588" i="25"/>
  <c r="L589" i="25"/>
  <c r="L590" i="25"/>
  <c r="L591" i="25"/>
  <c r="L592" i="25"/>
  <c r="L593" i="25"/>
  <c r="L594" i="25"/>
  <c r="L595" i="25"/>
  <c r="L596" i="25"/>
  <c r="L597" i="25"/>
  <c r="L598" i="25"/>
  <c r="L599" i="25"/>
  <c r="L600" i="25"/>
  <c r="L601" i="25"/>
  <c r="L602" i="25"/>
  <c r="L603" i="25"/>
  <c r="L604" i="25"/>
  <c r="L605" i="25"/>
  <c r="L606" i="25"/>
  <c r="L607" i="25"/>
  <c r="L608" i="25"/>
  <c r="L609" i="25"/>
  <c r="L610" i="25"/>
  <c r="L611" i="25"/>
  <c r="L612" i="25"/>
  <c r="L613" i="25"/>
  <c r="L614" i="25"/>
  <c r="L615" i="25"/>
  <c r="L616" i="25"/>
  <c r="L617" i="25"/>
  <c r="L618" i="25"/>
  <c r="L619" i="25"/>
  <c r="L620" i="25"/>
  <c r="L621" i="25"/>
  <c r="L622" i="25"/>
  <c r="L623" i="25"/>
  <c r="L624" i="25"/>
  <c r="L625" i="25"/>
  <c r="L626" i="25"/>
  <c r="L627" i="25"/>
  <c r="L628" i="25"/>
  <c r="L629" i="25"/>
  <c r="L630" i="25"/>
  <c r="L631" i="25"/>
  <c r="L632" i="25"/>
  <c r="L633" i="25"/>
  <c r="L634" i="25"/>
  <c r="L635" i="25"/>
  <c r="L636" i="25"/>
  <c r="L637" i="25"/>
  <c r="L638" i="25"/>
  <c r="L639" i="25"/>
  <c r="L640" i="25"/>
  <c r="L641" i="25"/>
  <c r="L642" i="25"/>
  <c r="L643" i="25"/>
  <c r="L644" i="25"/>
  <c r="L645" i="25"/>
  <c r="L646" i="25"/>
  <c r="L647" i="25"/>
  <c r="L648" i="25"/>
  <c r="L649" i="25"/>
  <c r="L650" i="25"/>
  <c r="L651" i="25"/>
  <c r="L652" i="25"/>
  <c r="L653" i="25"/>
  <c r="L654" i="25"/>
  <c r="L655" i="25"/>
  <c r="L656" i="25"/>
  <c r="L657" i="25"/>
  <c r="L658" i="25"/>
  <c r="L659" i="25"/>
  <c r="L660" i="25"/>
  <c r="L661" i="25"/>
  <c r="L662" i="25"/>
  <c r="L663" i="25"/>
  <c r="L664" i="25"/>
  <c r="L665" i="25"/>
  <c r="L666" i="25"/>
  <c r="L667" i="25"/>
  <c r="L668" i="25"/>
  <c r="L669" i="25"/>
  <c r="L670" i="25"/>
  <c r="L671" i="25"/>
  <c r="L672" i="25"/>
  <c r="L673" i="25"/>
  <c r="L674" i="25"/>
  <c r="L675" i="25"/>
  <c r="L676" i="25"/>
  <c r="L677" i="25"/>
  <c r="L678" i="25"/>
  <c r="L679" i="25"/>
  <c r="L680" i="25"/>
  <c r="L681" i="25"/>
  <c r="L682" i="25"/>
  <c r="L683" i="25"/>
  <c r="L684" i="25"/>
  <c r="L685" i="25"/>
  <c r="L686" i="25"/>
  <c r="L687" i="25"/>
  <c r="L688" i="25"/>
  <c r="L689" i="25"/>
  <c r="L690" i="25"/>
  <c r="L691" i="25"/>
  <c r="L692" i="25"/>
  <c r="L693" i="25"/>
  <c r="L694" i="25"/>
  <c r="L695" i="25"/>
  <c r="L696" i="25"/>
  <c r="L697" i="25"/>
  <c r="L698" i="25"/>
  <c r="L699" i="25"/>
  <c r="L700" i="25"/>
  <c r="L701" i="25"/>
  <c r="L702" i="25"/>
  <c r="L703" i="25"/>
  <c r="L704" i="25"/>
  <c r="L705" i="25"/>
  <c r="L706" i="25"/>
  <c r="L707" i="25"/>
  <c r="L708" i="25"/>
  <c r="L709" i="25"/>
  <c r="L710" i="25"/>
  <c r="L711" i="25"/>
  <c r="L712" i="25"/>
  <c r="L713" i="25"/>
  <c r="L714" i="25"/>
  <c r="L715" i="25"/>
  <c r="L716" i="25"/>
  <c r="L717" i="25"/>
  <c r="L718" i="25"/>
  <c r="L719" i="25"/>
  <c r="L720" i="25"/>
  <c r="L721" i="25"/>
  <c r="L722" i="25"/>
  <c r="L723" i="25"/>
  <c r="L724" i="25"/>
  <c r="L725" i="25"/>
  <c r="L726" i="25"/>
  <c r="L727" i="25"/>
  <c r="L728" i="25"/>
  <c r="L729" i="25"/>
  <c r="L730" i="25"/>
  <c r="L731" i="25"/>
  <c r="L732" i="25"/>
  <c r="L733" i="25"/>
  <c r="L734" i="25"/>
  <c r="L735" i="25"/>
  <c r="L736" i="25"/>
  <c r="L737" i="25"/>
  <c r="L738" i="25"/>
  <c r="L739" i="25"/>
  <c r="L740" i="25"/>
  <c r="L741" i="25"/>
  <c r="L742" i="25"/>
  <c r="L743" i="25"/>
  <c r="L744" i="25"/>
  <c r="L745" i="25"/>
  <c r="L746" i="25"/>
  <c r="L747" i="25"/>
  <c r="L748" i="25"/>
  <c r="L749" i="25"/>
  <c r="L750" i="25"/>
  <c r="L751" i="25"/>
  <c r="L752" i="25"/>
  <c r="L753" i="25"/>
  <c r="L754" i="25"/>
  <c r="L755" i="25"/>
  <c r="L756" i="25"/>
  <c r="L757" i="25"/>
  <c r="L758" i="25"/>
  <c r="L759" i="25"/>
  <c r="L760" i="25"/>
  <c r="L761" i="25"/>
  <c r="L762" i="25"/>
  <c r="L763" i="25"/>
  <c r="L764" i="25"/>
  <c r="L765" i="25"/>
  <c r="L766" i="25"/>
  <c r="L767" i="25"/>
  <c r="L768" i="25"/>
  <c r="L769" i="25"/>
  <c r="L770" i="25"/>
  <c r="L771" i="25"/>
  <c r="L772" i="25"/>
  <c r="L773" i="25"/>
  <c r="L774" i="25"/>
  <c r="L775" i="25"/>
  <c r="L776" i="25"/>
  <c r="L777" i="25"/>
  <c r="L778" i="25"/>
  <c r="L779" i="25"/>
  <c r="L780" i="25"/>
  <c r="L781" i="25"/>
  <c r="L782" i="25"/>
  <c r="L783" i="25"/>
  <c r="L784" i="25"/>
  <c r="L785" i="25"/>
  <c r="L786" i="25"/>
  <c r="L787" i="25"/>
  <c r="L788" i="25"/>
  <c r="L789" i="25"/>
  <c r="L790" i="25"/>
  <c r="L791" i="25"/>
  <c r="L792" i="25"/>
  <c r="L793" i="25"/>
  <c r="L794" i="25"/>
  <c r="L795" i="25"/>
  <c r="L796" i="25"/>
  <c r="L797" i="25"/>
  <c r="L798" i="25"/>
  <c r="L799" i="25"/>
  <c r="L800" i="25"/>
  <c r="L801" i="25"/>
  <c r="L802" i="25"/>
  <c r="L803" i="25"/>
  <c r="L804" i="25"/>
  <c r="L805" i="25"/>
  <c r="L806" i="25"/>
  <c r="L807" i="25"/>
  <c r="L808" i="25"/>
  <c r="L809" i="25"/>
  <c r="L810" i="25"/>
  <c r="L811" i="25"/>
  <c r="L812" i="25"/>
  <c r="L813" i="25"/>
  <c r="L814" i="25"/>
  <c r="L815" i="25"/>
  <c r="L816" i="25"/>
  <c r="L817" i="25"/>
  <c r="L818" i="25"/>
  <c r="L819" i="25"/>
  <c r="L820" i="25"/>
  <c r="L821" i="25"/>
  <c r="L822" i="25"/>
  <c r="L823" i="25"/>
  <c r="L824" i="25"/>
  <c r="L825" i="25"/>
  <c r="L826" i="25"/>
  <c r="L827" i="25"/>
  <c r="L828" i="25"/>
  <c r="L829" i="25"/>
  <c r="L830" i="25"/>
  <c r="L831" i="25"/>
  <c r="L832" i="25"/>
  <c r="L833" i="25"/>
  <c r="L834" i="25"/>
  <c r="L835" i="25"/>
  <c r="L836" i="25"/>
  <c r="L837" i="25"/>
  <c r="L838" i="25"/>
  <c r="L839" i="25"/>
  <c r="L840" i="25"/>
  <c r="L841" i="25"/>
  <c r="L842" i="25"/>
  <c r="L843" i="25"/>
  <c r="L844" i="25"/>
  <c r="L845" i="25"/>
  <c r="L846" i="25"/>
  <c r="L847" i="25"/>
  <c r="L848" i="25"/>
  <c r="L849" i="25"/>
  <c r="L850" i="25"/>
  <c r="L851" i="25"/>
  <c r="L852" i="25"/>
  <c r="L853" i="25"/>
  <c r="L854" i="25"/>
  <c r="L855" i="25"/>
  <c r="L856" i="25"/>
  <c r="L857" i="25"/>
  <c r="L858" i="25"/>
  <c r="L859" i="25"/>
  <c r="L860" i="25"/>
  <c r="L861" i="25"/>
  <c r="L862" i="25"/>
  <c r="L863" i="25"/>
  <c r="L864" i="25"/>
  <c r="L865" i="25"/>
  <c r="L866" i="25"/>
  <c r="L867" i="25"/>
  <c r="L868" i="25"/>
  <c r="L869" i="25"/>
  <c r="L870" i="25"/>
  <c r="L871" i="25"/>
  <c r="L872" i="25"/>
  <c r="L873" i="25"/>
  <c r="L874" i="25"/>
  <c r="L875" i="25"/>
  <c r="L876" i="25"/>
  <c r="L877" i="25"/>
  <c r="L878" i="25"/>
  <c r="L879" i="25"/>
  <c r="L880" i="25"/>
  <c r="L881" i="25"/>
  <c r="L882" i="25"/>
  <c r="L883" i="25"/>
  <c r="L884" i="25"/>
  <c r="L885" i="25"/>
  <c r="L886" i="25"/>
  <c r="L887" i="25"/>
  <c r="L888" i="25"/>
  <c r="L889" i="25"/>
  <c r="L890" i="25"/>
  <c r="L891" i="25"/>
  <c r="L892" i="25"/>
  <c r="L893" i="25"/>
  <c r="L894" i="25"/>
  <c r="L895" i="25"/>
  <c r="L896" i="25"/>
  <c r="L897" i="25"/>
  <c r="L898" i="25"/>
  <c r="L899" i="25"/>
  <c r="L900" i="25"/>
  <c r="L901" i="25"/>
  <c r="L902" i="25"/>
  <c r="L903" i="25"/>
  <c r="L904" i="25"/>
  <c r="L905" i="25"/>
  <c r="L906" i="25"/>
  <c r="L907" i="25"/>
  <c r="L908" i="25"/>
  <c r="L909" i="25"/>
  <c r="L910" i="25"/>
  <c r="L911" i="25"/>
  <c r="L912" i="25"/>
  <c r="L913" i="25"/>
  <c r="L914" i="25"/>
  <c r="L915" i="25"/>
  <c r="L916" i="25"/>
  <c r="L917" i="25"/>
  <c r="L918" i="25"/>
  <c r="L919" i="25"/>
  <c r="L920" i="25"/>
  <c r="L921" i="25"/>
  <c r="L922" i="25"/>
  <c r="L923" i="25"/>
  <c r="L924" i="25"/>
  <c r="L925" i="25"/>
  <c r="L926" i="25"/>
  <c r="L927" i="25"/>
  <c r="L928" i="25"/>
  <c r="L929" i="25"/>
  <c r="L930" i="25"/>
  <c r="L931" i="25"/>
  <c r="L932" i="25"/>
  <c r="L933" i="25"/>
  <c r="L934" i="25"/>
  <c r="L935" i="25"/>
  <c r="L936" i="25"/>
  <c r="L937" i="25"/>
  <c r="L938" i="25"/>
  <c r="L939" i="25"/>
  <c r="L940" i="25"/>
  <c r="L941" i="25"/>
  <c r="L942" i="25"/>
  <c r="L943" i="25"/>
  <c r="L944" i="25"/>
  <c r="L945" i="25"/>
  <c r="L946" i="25"/>
  <c r="L947" i="25"/>
  <c r="L948" i="25"/>
  <c r="L949" i="25"/>
  <c r="L950" i="25"/>
  <c r="L951" i="25"/>
  <c r="L952" i="25"/>
  <c r="L953" i="25"/>
  <c r="L954" i="25"/>
  <c r="L955" i="25"/>
  <c r="L956" i="25"/>
  <c r="L957" i="25"/>
  <c r="L958" i="25"/>
  <c r="L959" i="25"/>
  <c r="L960" i="25"/>
  <c r="L961" i="25"/>
  <c r="L962" i="25"/>
  <c r="L963" i="25"/>
  <c r="L964" i="25"/>
  <c r="L965" i="25"/>
  <c r="L966" i="25"/>
  <c r="L967" i="25"/>
  <c r="L968" i="25"/>
  <c r="L969" i="25"/>
  <c r="L970" i="25"/>
  <c r="L971" i="25"/>
  <c r="L972" i="25"/>
  <c r="L973" i="25"/>
  <c r="L974" i="25"/>
  <c r="L975" i="25"/>
  <c r="L976" i="25"/>
  <c r="L977" i="25"/>
  <c r="L978" i="25"/>
  <c r="L979" i="25"/>
  <c r="L980" i="25"/>
  <c r="L981" i="25"/>
  <c r="L982" i="25"/>
  <c r="L983" i="25"/>
  <c r="L984" i="25"/>
  <c r="L985" i="25"/>
  <c r="L986" i="25"/>
  <c r="L987" i="25"/>
  <c r="L988" i="25"/>
  <c r="L989" i="25"/>
  <c r="L990" i="25"/>
  <c r="L991" i="25"/>
  <c r="L992" i="25"/>
  <c r="L993" i="25"/>
  <c r="L994" i="25"/>
  <c r="L995" i="25"/>
  <c r="L996" i="25"/>
  <c r="L997" i="25"/>
  <c r="L998" i="25"/>
  <c r="L999" i="25"/>
  <c r="L1000" i="25"/>
  <c r="L1001" i="25"/>
  <c r="L1002" i="25"/>
  <c r="L1003" i="25"/>
  <c r="L1004" i="25"/>
  <c r="L1005" i="25"/>
  <c r="L1006" i="25"/>
  <c r="L1007" i="25"/>
  <c r="L1008" i="25"/>
  <c r="L1009" i="25"/>
  <c r="L1010" i="25"/>
  <c r="L1011" i="25"/>
  <c r="L1012" i="25"/>
  <c r="L1013" i="25"/>
  <c r="L1014" i="25"/>
  <c r="L1015" i="25"/>
  <c r="L1016" i="25"/>
  <c r="L1017" i="25"/>
  <c r="L1018" i="25"/>
  <c r="L1019" i="25"/>
  <c r="L1020" i="25"/>
  <c r="L1021" i="25"/>
  <c r="L1022" i="25"/>
  <c r="L1023" i="25"/>
  <c r="L1024" i="25"/>
  <c r="L1025" i="25"/>
  <c r="L1026" i="25"/>
  <c r="L1027" i="25"/>
  <c r="L1028" i="25"/>
  <c r="L1029" i="25"/>
  <c r="L1030" i="25"/>
  <c r="L1031" i="25"/>
  <c r="L1032" i="25"/>
  <c r="L1033" i="25"/>
  <c r="L1034" i="25"/>
  <c r="L1035" i="25"/>
  <c r="L1036" i="25"/>
  <c r="L1037" i="25"/>
  <c r="L1038" i="25"/>
  <c r="L1039" i="25"/>
  <c r="L1040" i="25"/>
  <c r="L1041" i="25"/>
  <c r="L1042" i="25"/>
  <c r="L1043" i="25"/>
  <c r="L1044" i="25"/>
  <c r="L1045" i="25"/>
  <c r="L1046" i="25"/>
  <c r="L1047" i="25"/>
  <c r="L1048" i="25"/>
  <c r="L1049" i="25"/>
  <c r="L1050" i="25"/>
  <c r="L1051" i="25"/>
  <c r="L1052" i="25"/>
  <c r="L1053" i="25"/>
  <c r="L1054" i="25"/>
  <c r="L1055" i="25"/>
  <c r="L1056" i="25"/>
  <c r="L1057" i="25"/>
  <c r="L1058" i="25"/>
  <c r="L1059" i="25"/>
  <c r="L1060" i="25"/>
  <c r="L1061" i="25"/>
  <c r="L1062" i="25"/>
  <c r="L1063" i="25"/>
  <c r="L1064" i="25"/>
  <c r="L1065" i="25"/>
  <c r="L1066" i="25"/>
  <c r="L1067" i="25"/>
  <c r="L1068" i="25"/>
  <c r="L1069" i="25"/>
  <c r="L1070" i="25"/>
  <c r="L1071" i="25"/>
  <c r="L1072" i="25"/>
  <c r="L1073" i="25"/>
  <c r="L1074" i="25"/>
  <c r="L1075" i="25"/>
  <c r="L1076" i="25"/>
  <c r="L1077" i="25"/>
  <c r="L1078" i="25"/>
  <c r="L1079" i="25"/>
  <c r="L1080" i="25"/>
  <c r="L1081" i="25"/>
  <c r="L1082" i="25"/>
  <c r="L1083" i="25"/>
  <c r="L1084" i="25"/>
  <c r="L1085" i="25"/>
  <c r="L1086" i="25"/>
  <c r="L1087" i="25"/>
  <c r="L6" i="25"/>
  <c r="L7" i="25"/>
  <c r="L8" i="25"/>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M48" i="9"/>
  <c r="M46" i="9"/>
  <c r="M39" i="9"/>
  <c r="M44" i="9"/>
  <c r="M42" i="9"/>
  <c r="M28" i="9" l="1"/>
  <c r="M29" i="9" s="1"/>
  <c r="M30" i="9" s="1"/>
  <c r="M31" i="9"/>
  <c r="M8" i="9"/>
  <c r="M10" i="9" s="1"/>
  <c r="M11" i="9" s="1"/>
  <c r="M13" i="9" s="1"/>
  <c r="M16" i="9" s="1"/>
  <c r="M6" i="9"/>
  <c r="A5" i="23" l="1" a="1"/>
  <c r="A5" i="23"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3B8F3B3-4D00-4C1E-B5FE-B8554E91BEC5}" keepAlive="1" name="Query - DCUSA-Change-Proposals_March" description="Connection to the 'DCUSA-Change-Proposals_March' query in the workbook." type="5" refreshedVersion="0" background="1" saveData="1">
    <dbPr connection="Provider=Microsoft.Mashup.OleDb.1;Data Source=$Workbook$;Location=DCUSA-Change-Proposals_March;Extended Properties=&quot;&quot;" command="SELECT * FROM [DCUSA-Change-Proposals_March]"/>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<sst xmlns="http://schemas.openxmlformats.org/spreadsheetml/2006/main" count="1594" uniqueCount="268">
  <si>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</si>
  <si>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</si>
  <si>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</si>
  <si>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</si>
  <si>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</si>
  <si>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</si>
  <si>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</si>
  <si>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</si>
  <si>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</si>
  <si>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</si>
  <si>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</si>
  <si>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</si>
  <si>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</si>
  <si>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</si>
  <si>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</si>
  <si>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</si>
  <si>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</si>
  <si>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</si>
  <si>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</si>
  <si>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</si>
  <si>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</si>
  <si>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</si>
  <si>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General</t>
  </si>
  <si>
    <t>John Lawton / Andy Green</t>
  </si>
  <si>
    <t>Andrew Malley</t>
  </si>
  <si>
    <t>14/04/2021</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</si>
  <si>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</si>
  <si>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</si>
  <si>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</si>
  <si>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</si>
  <si>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</si>
  <si>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</si>
  <si>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Melissa Kendal / Richard Colwill</t>
  </si>
  <si>
    <t>No</t>
  </si>
  <si>
    <t>Next scheduled release following approval</t>
  </si>
  <si>
    <t>This CP is on hold pending confirmation from the Proposer as to whether they wish to continue to progress DCP 419 following Ofgem's decision on the related REC change.</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</si>
  <si>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</si>
  <si>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</si>
  <si>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</si>
  <si>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Craig Booth / Richard Colwill</t>
  </si>
  <si>
    <t>Thomas Holderness</t>
  </si>
  <si>
    <t>The DCUSA Secretariat completed an initial draft of an impact assessment and presented this to the Working Group. The Working Group identified a number of actions required to make the analysis robust and fit for purpose. These actions are being progressed offline and the next meeting will be arrange via a poll. A NESO representative has offered to provide help in understanding the TNUoS impacts of this CP, however it has been challenging to identify a convenient time to meet to complete the work. This is being progress as a matter of priority.</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</si>
  <si>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</si>
  <si>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</si>
  <si>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</si>
  <si>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CDCM</t>
  </si>
  <si>
    <t>Andy Green / Craig Booth</t>
  </si>
  <si>
    <t>Aligned to BSC Mod P441 Implementation Date</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</si>
  <si>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</si>
  <si>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</si>
  <si>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</si>
  <si>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 / Craig Booth</t>
  </si>
  <si>
    <t>The next Working Group is currently TBC - due to the Proposer's availability. Once the next meeting has been scheduled, the aim is to finalise the draft Consultation ready to issue to wider industry.</t>
  </si>
  <si>
    <t>DCP 443</t>
  </si>
  <si>
    <t>Excess Capacity</t>
  </si>
  <si>
    <t>The purpose of this Change Proposal is to drive the correct customer behaviour regarding exceeding capacity.</t>
  </si>
  <si>
    <t>CDCM / EDCM</t>
  </si>
  <si>
    <t>Melissa Kendal / Andy Green</t>
  </si>
  <si>
    <t>DCP 446</t>
  </si>
  <si>
    <t>Emergency Disconnections</t>
  </si>
  <si>
    <t>To enable distributors to charge customers covered by section 2 of the National Terms of Connection for emergency disconnections that have been caused by their act or omission.</t>
  </si>
  <si>
    <t>Hannah Proffitt / Craig Booth</t>
  </si>
  <si>
    <t>DCP 454</t>
  </si>
  <si>
    <t>Provide enduring targeted relief from residual charges for electric vehicle charging sites</t>
  </si>
  <si>
    <t>The intent of this CP is to provide enduring targeted relief from residual charges to publicly accessible electric vehicle (“EV”) charging sites.</t>
  </si>
  <si>
    <t>The DCUSA Secretariat completed an initial draft of an impact assessment and presented this to the DCP 420 Working Group. The same impact assessment will form the basis of the impact assessment for DCP 454, but will be amended. The DCP 420 update is therefore relevant to this.</t>
  </si>
  <si>
    <t>DCP 459</t>
  </si>
  <si>
    <t>DNO invoices to Embedded DNO</t>
  </si>
  <si>
    <t>The intent of the Change Proposal is to require separate invoice backing data to be provided by DNO Parties when issuing invoices to EDNOs.</t>
  </si>
  <si>
    <t>Hannah Proffitt / Andy Green</t>
  </si>
  <si>
    <t>DCP 461</t>
  </si>
  <si>
    <t>Reducing the Impact of Transmission Distribution Charges</t>
  </si>
  <si>
    <t>This Change Proposal seeks to address a growing set of structural, economic, and policy misalignments that are actively hindering the UK’s energy transition.</t>
  </si>
  <si>
    <t>CCCM</t>
  </si>
  <si>
    <t>The DCP 461 consultation was issued on 6 May, with a deadline for responses set at 29 May. The next meeting is scheduled for 18 June.</t>
  </si>
  <si>
    <t>DCP 463</t>
  </si>
  <si>
    <t>Charging non-consuming De-energised CT-Metered sites</t>
  </si>
  <si>
    <t>This Change Proposal seeks to charge DUoS fixed and capacity charges to non-consuming CT-metered de-energised sites.</t>
  </si>
  <si>
    <t xml:space="preserve">The Working Group met on 7 April to refine the solution options and to consider the legal text and second consultation. The group noted that as the Panel decided it would not be possible to extend the scope of the CP, a new CP has been raised and will be presented for initial assessment at the April Panel. The current WG will remain in place for the new CP and the next meeting will be held on 29 April.  </t>
  </si>
  <si>
    <t>DCP 464</t>
  </si>
  <si>
    <t>IDNO Connection Applications: Treatment of Existing Assets</t>
  </si>
  <si>
    <t>The intent of this Change Proposal is to clarify and align the DNO approach to the charging methodology applied to network asset(s) for IDNO applications when the IDNO is the sole user of specific network asset(s).</t>
  </si>
  <si>
    <t>DCP 465</t>
  </si>
  <si>
    <t>NFD Generator and Battery Capacity Charges</t>
  </si>
  <si>
    <t>The CDCM differs from the EDCM in that it does not treat generation sites differently to demand sites when determining the Capacity charge. This change proposal is to align The Differential In Generator and Battery Capacity charges between the two methodologies and therefore reduce the capacity charges for CDCM Generators and Batteries.</t>
  </si>
  <si>
    <t>DCP 466</t>
  </si>
  <si>
    <t>Tariff Band to Follow Capacity</t>
  </si>
  <si>
    <t>To ensure tariff bands for HH settled sites are aligned to a customer’s capacity at all times (e.g. tariff bands are assessed/changed whenever a capacity change is agreed.)</t>
  </si>
  <si>
    <t>23/10.2025</t>
  </si>
  <si>
    <t>DCP 467</t>
  </si>
  <si>
    <t>Online reporting tools for Category A and B defects</t>
  </si>
  <si>
    <t>To mandate that relevant DCUSA Parties utilise online reporting tools where DNOs have made them available for the purpose of reporting Category A and B situations.</t>
  </si>
  <si>
    <t>Hannah Proffitt / Richard Colwill</t>
  </si>
  <si>
    <t>DCP 468</t>
  </si>
  <si>
    <t>Remove Redundant DataFlow from DTC/EMDS</t>
  </si>
  <si>
    <t>D0164 / MM00069 might be a redundant relic from 1998. The Proposer can find no current obligation, nor any right, under DCUSA which would either be discharged or exercised (respectively) by its use. If no longer required, any such redundant data flows should be removed from DTC/EMDS.</t>
  </si>
  <si>
    <t>DCP 469</t>
  </si>
  <si>
    <t>Cross Code Standardisation of Charging Arrangement Notice Periods</t>
  </si>
  <si>
    <t>Cross Code standardisation of Charging Arrangement Notice Periods.</t>
  </si>
  <si>
    <t>STATUS - CHANGE REPORT</t>
  </si>
  <si>
    <t>DCP 472</t>
  </si>
  <si>
    <t>DCMDG &amp; SIG Agenda Timings</t>
  </si>
  <si>
    <t>The purpose of this Change Proposal is to amend the DCUSA so that the Secretariat circulates DCMDG &amp; SIG agendas for each meeting at least 5 Working Days in advance.</t>
  </si>
  <si>
    <t xml:space="preserve"> Craig Booth</t>
  </si>
  <si>
    <t>CHANGE REPORT</t>
  </si>
  <si>
    <t>DCP 471</t>
  </si>
  <si>
    <t>Lead Time For DCPs</t>
  </si>
  <si>
    <t>The purpose of this Change Proposal is to ensure that a lead time of 8 working days is given for changes to reach the next Panel meeting.</t>
  </si>
  <si>
    <t>DCP 470</t>
  </si>
  <si>
    <t>Independent Credit Assessments</t>
  </si>
  <si>
    <t>The purpose of this Change Proposal is to allow the Company to apply an independent credit assessment where a User has not requested it.</t>
  </si>
  <si>
    <t>STATUS - VOTING</t>
  </si>
  <si>
    <t>DCP 452</t>
  </si>
  <si>
    <t>Correct application of Forward Cost Pricing EDCM charges to users connected directly to a Grid Supply Point</t>
  </si>
  <si>
    <t>The intent of this Change Proposal is to correct an oversight in DCUSA which results in customers connecting directly to Grid Supply Point incorrectly facing a locational FCP charge relating to assets downstream of their connection.</t>
  </si>
  <si>
    <t>EDCM</t>
  </si>
  <si>
    <t>George Kestner / Dylan Townsend</t>
  </si>
  <si>
    <t>STATUS - AWAITING AUTHORITY CONSENT</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</si>
  <si>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</si>
  <si>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</si>
  <si>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</si>
  <si>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10 Working Days following Authority Decision</t>
  </si>
  <si>
    <t>The Working Group have finalised the change report and legal text and this is being tabled at the February Panel. DCP 412 was approved by the Panel during their meeting in February and subsequently issued to Parties for voting on 20 February 2025, with a deadline of 13 March 2025. A Change Declaration was issued to both Parties and Ofgem on 19 March 2025. The Authority has seen been in touch to request the Secretariat conducts additional work on the impact assessment (this is not a send back).</t>
  </si>
  <si>
    <t>STATUS - AWAITING IMPLEMENTATION</t>
  </si>
  <si>
    <t>DCP 450</t>
  </si>
  <si>
    <t>Managing the effects of surplus residual charge in the CDCM</t>
  </si>
  <si>
    <t>To determine the appropriate arrangements for managing the effects of large residual values in the CDCM.</t>
  </si>
  <si>
    <t>James Harvey</t>
  </si>
  <si>
    <t>On 20 October 2025, Ofgem published their decision to accept DCP 450. The Change is now awaiting implementation. DCP 450 will be implemented on 01/04/2027.</t>
  </si>
  <si>
    <t>DCP 440</t>
  </si>
  <si>
    <t>Consuming “de-energised” sites</t>
  </si>
  <si>
    <t>To ensure all consuming “de-energised” sites are charged DUoS.</t>
  </si>
  <si>
    <t>Shaun McRaith</t>
  </si>
  <si>
    <t>On 29 August 2025, Ofgem issued their decision to approve DCP 456. DCP 440 will be implemented on 01/04/2027.</t>
  </si>
  <si>
    <t>STATUS - SENT BACK</t>
  </si>
  <si>
    <t>STATUS - IMPLEMENTED</t>
  </si>
  <si>
    <t>STATUS - REJECTED</t>
  </si>
  <si>
    <t>STATUS - WITHDRAWN</t>
  </si>
  <si>
    <t>DCP No</t>
  </si>
  <si>
    <t>Lead Analyst /  WG Chair</t>
  </si>
  <si>
    <t>DCP</t>
  </si>
  <si>
    <t>Title</t>
  </si>
  <si>
    <t>Part 1/ Part 2 Matter</t>
  </si>
  <si>
    <t>Timetable Change</t>
  </si>
  <si>
    <t>May</t>
  </si>
  <si>
    <t>Jun</t>
  </si>
  <si>
    <t>Jul</t>
  </si>
  <si>
    <t>Aug</t>
  </si>
  <si>
    <t>Sep</t>
  </si>
  <si>
    <t>Part 2</t>
  </si>
  <si>
    <t>N</t>
  </si>
  <si>
    <t>DEF</t>
  </si>
  <si>
    <t>CR</t>
  </si>
  <si>
    <t>Part 1</t>
  </si>
  <si>
    <t>Y</t>
  </si>
  <si>
    <t>CON</t>
  </si>
  <si>
    <t>O/H</t>
  </si>
  <si>
    <t>Include Car Charging Stations In The Definition For Non Final Demand</t>
  </si>
  <si>
    <t>DEFINITION</t>
  </si>
  <si>
    <t>RFI</t>
  </si>
  <si>
    <t>CONSULTATION</t>
  </si>
  <si>
    <t>CON/ CON 2</t>
  </si>
  <si>
    <t>ON HOLD</t>
  </si>
  <si>
    <t>YES</t>
  </si>
  <si>
    <t>NOTES TO ASSIST</t>
  </si>
  <si>
    <t>Schedules</t>
  </si>
  <si>
    <t>Paragraph Number</t>
  </si>
  <si>
    <t>Definition</t>
  </si>
  <si>
    <t>On Hold</t>
  </si>
  <si>
    <t>Awaiting Consent</t>
  </si>
  <si>
    <t>Awaiting Implementation</t>
  </si>
  <si>
    <t>Change Report</t>
  </si>
  <si>
    <t>Number of CPs Impacting Paragraph</t>
  </si>
  <si>
    <t>Schedule 15</t>
  </si>
  <si>
    <t>-</t>
  </si>
  <si>
    <t>Schedule 16</t>
  </si>
  <si>
    <t>Introduction</t>
  </si>
  <si>
    <t>7A</t>
  </si>
  <si>
    <t>10A</t>
  </si>
  <si>
    <t>41A</t>
  </si>
  <si>
    <t>41B</t>
  </si>
  <si>
    <t>42A</t>
  </si>
  <si>
    <t>52A</t>
  </si>
  <si>
    <t>72A</t>
  </si>
  <si>
    <t>92A</t>
  </si>
  <si>
    <t>92B</t>
  </si>
  <si>
    <t>92C</t>
  </si>
  <si>
    <t>94A</t>
  </si>
  <si>
    <t>94B</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</si>
  <si>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</si>
  <si>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</si>
  <si>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</si>
  <si>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</si>
  <si>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</si>
  <si>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</si>
  <si>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</si>
  <si>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</si>
  <si>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</si>
  <si>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</si>
  <si>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</si>
  <si>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</si>
  <si>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</si>
  <si>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</si>
  <si>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</si>
  <si>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</si>
  <si>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</si>
  <si>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</si>
  <si>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</si>
  <si>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</si>
  <si>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</si>
  <si>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</si>
  <si>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</si>
  <si>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</si>
  <si>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</si>
  <si>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</si>
  <si>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Model reference number and date</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</si>
  <si>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</si>
  <si>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</si>
  <si>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</si>
  <si>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</si>
  <si>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</si>
  <si>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</si>
  <si>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</si>
  <si>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</si>
  <si>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</si>
  <si>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</si>
  <si>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</si>
  <si>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</si>
  <si>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</si>
  <si>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</si>
  <si>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</si>
  <si>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</si>
  <si>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</si>
  <si>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</si>
  <si>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</si>
  <si>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</si>
  <si>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</si>
  <si>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</si>
  <si>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</si>
  <si>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</si>
  <si>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</si>
  <si>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</si>
  <si>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</si>
  <si>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</si>
  <si>
    <t>AWAITING IMPLEMENTATION</t>
  </si>
  <si>
    <t>AWAITING AUTHORITY CONSENT</t>
  </si>
  <si>
    <t xml:space="preserve">Timetable Change </t>
  </si>
  <si>
    <t>Non-consuming De-energised CT-Metered sites</t>
  </si>
  <si>
    <t>Oct</t>
  </si>
  <si>
    <t>WITHDRAWN</t>
  </si>
  <si>
    <t>DCP 473</t>
  </si>
  <si>
    <t>To provide mechanisms for distributors to deal effectively with long term non-consuming CT-metered de-energised sites</t>
  </si>
  <si>
    <t>Hannah Proffit / Andy Green</t>
  </si>
  <si>
    <t>The DCP 466 Working Group is aiming to present the Change Report at the May Panel meeting.</t>
  </si>
  <si>
    <t>The DCP 468 Change Report will be issued to the May Panel meeting.</t>
  </si>
  <si>
    <t>The Working Group met on 12 May 2026 and agreed on the legal text for consultion and to review the consultation document. The consultation is due to be issued W/C 19 May 2026</t>
  </si>
  <si>
    <t>The Panel approved for DCP 472 to progress directly to the Change Report phase as a Part 2 Matter during their March 2026 Panel meeting and the Change Report was presented to the Panel during the April Panel meeting where the Panel approved for it to be issued for Party voting. Party voting closed on 08 May 2026, and a Change Declaration was subsequently issued, confirming that Parties had approved both the solution and implementation date.</t>
  </si>
  <si>
    <t>The Panel approved for DCP 471 to progress directly to the Change Report phase as a Part 2 Matter during their March 2026 Panel meeting and the Change Report was presented to the Panel during the April Panel meeting where the Panel approved for it to be issued for Party voting. Party voting closed on 08 May 2026, and a Change Declaration was subsequently issued, confirming that Parties had approved both the solution and implementation date.</t>
  </si>
  <si>
    <t>The Working Group issued their Change Report to the Panel during the April Panel meeting where the Panel approved for it to be issued for Party voting. Party voting closed on 08 May 2026, and a Change Declaration was subsequently issued, confirming that Parties had approved both the solution and implementation date.</t>
  </si>
  <si>
    <t>The Change Report was issued to the March Panel for approval to be issued for voting. During the March Panel meeting, the Panel approved for DCP 452 to be issued for voting for a period of 15 Working Days commencing on 19 March 2026. Following the Party voting period, a Change Declaration was issued to the Authroity on 22 April 2026 that presented a reccomendation from Parties that DCP 452 be approved.</t>
  </si>
  <si>
    <t xml:space="preserve">The DCP 446 Working Group met on 01 April and plan to meet again on 14 April. They will look at resubmitting the Change Report shortly. </t>
  </si>
  <si>
    <t>The Working Group agreed that further support from the legal advisors is needed and a poll has been issued to agree the next meeting date where the Working Group will review updated examples for this CP</t>
  </si>
  <si>
    <t xml:space="preserve"> The Working Group are currently finalising a consultation document and plan to issue it to industry shortly.</t>
  </si>
  <si>
    <t>The Working Group issued a consultation on 27 April, with a deadline for responses set at 19 May. The next meeting is scheduled for 27 May 2026 to review the responses to the consultation.</t>
  </si>
  <si>
    <t>The DCP 469 Working Group issued an RFI on 16 April, with a deadline for responses set at 11 May. The next meeting is scheduled for 21 May 2026, where the Working Group will review the responses to the RFI.</t>
  </si>
  <si>
    <t>A Working Group meeting has been set up for 13 May 2026 to review the draft consultation document with the intent being to issue the consultaion out on the week commencing 18 May 2026.</t>
  </si>
  <si>
    <t>A poll has been issued to Working Group members to determine the date of the next meeting where the second consultaion document will be reviewed.</t>
  </si>
  <si>
    <t>first day of the second month following Authority approval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</si>
</sst>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7" x14ac:knownFonts="1">
    <font>
      <sz val="10"/>
      <name val="Arial"/>
    </font>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sz val="11"/>
      <name val="Aptos"/>
      <family val="2"/>
    </font>
    <font>
      <b/>
      <sz val="11"/>
      <name val="Calibri"/>
      <family val="2"/>
    </font>
    <font>
      <b/>
      <sz val="11"/>
      <color rgb="FFFFFFFF"/>
      <name val="Aptos"/>
      <family val="2"/>
    </font>
  </fonts>
  <fills count="35">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1"/>
        <bgColor theme="1"/>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
      <patternFill patternType="solid">
        <fgColor rgb="FF974706"/>
        <bgColor indexed="64"/>
      </patternFill>
    </fill>
    <fill>
      <patternFill patternType="solid">
        <fgColor rgb="FFE26B0A"/>
        <bgColor indexed="64"/>
      </patternFill>
    </fill>
    <fill>
      <patternFill patternType="solid">
        <fgColor rgb="FF808080"/>
        <bgColor indexed="64"/>
      </patternFill>
    </fill>
    <fill>
      <patternFill patternType="solid">
        <fgColor rgb="FFFFFFFF"/>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right style="medium">
        <color indexed="64"/>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bottom style="medium">
        <color indexed="64"/>
      </bottom>
      <diagonal/>
    </border>
  </borders>
  <cellStyleXfs count="1418">
    <xf numFmtId="0" fontId="0" fillId="0" borderId="0"/>
    <xf numFmtId="0" fontId="26" fillId="0" borderId="0"/>
    <xf numFmtId="0" fontId="27" fillId="0" borderId="0"/>
    <xf numFmtId="0" fontId="27" fillId="0" borderId="0"/>
    <xf numFmtId="0" fontId="25" fillId="0" borderId="0"/>
    <xf numFmtId="0" fontId="24" fillId="0" borderId="0"/>
    <xf numFmtId="0" fontId="24" fillId="0" borderId="0"/>
    <xf numFmtId="0" fontId="23" fillId="0" borderId="0"/>
    <xf numFmtId="0" fontId="22" fillId="0" borderId="0"/>
    <xf numFmtId="0" fontId="21" fillId="0" borderId="0"/>
    <xf numFmtId="0" fontId="20" fillId="0" borderId="0"/>
    <xf numFmtId="0" fontId="19" fillId="0" borderId="0"/>
    <xf numFmtId="0" fontId="19" fillId="0" borderId="0"/>
    <xf numFmtId="0" fontId="18" fillId="0" borderId="0"/>
    <xf numFmtId="0" fontId="18" fillId="0" borderId="0"/>
    <xf numFmtId="0" fontId="17" fillId="0" borderId="0"/>
    <xf numFmtId="0" fontId="27" fillId="0" borderId="0"/>
    <xf numFmtId="0" fontId="17" fillId="0" borderId="0"/>
    <xf numFmtId="0" fontId="17" fillId="0" borderId="0"/>
    <xf numFmtId="0" fontId="17" fillId="0" borderId="0"/>
    <xf numFmtId="0" fontId="17" fillId="0" borderId="0"/>
    <xf numFmtId="0" fontId="34" fillId="0" borderId="0"/>
    <xf numFmtId="0" fontId="17" fillId="10"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0" fillId="6" borderId="0" applyNumberFormat="0" applyBorder="0" applyAlignment="0" applyProtection="0"/>
    <xf numFmtId="0" fontId="29" fillId="5" borderId="0" applyNumberFormat="0" applyBorder="0" applyAlignment="0" applyProtection="0"/>
    <xf numFmtId="0" fontId="34" fillId="0" borderId="0"/>
    <xf numFmtId="0" fontId="34" fillId="0" borderId="0"/>
    <xf numFmtId="0" fontId="34" fillId="0" borderId="0"/>
    <xf numFmtId="0" fontId="34" fillId="0" borderId="0"/>
    <xf numFmtId="0" fontId="2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5" fillId="0" borderId="0">
      <alignment horizontal="left" vertical="center" indent="1"/>
    </xf>
    <xf numFmtId="0" fontId="36" fillId="0" borderId="0" applyNumberFormat="0" applyFill="0" applyBorder="0" applyProtection="0">
      <alignment horizontal="right"/>
    </xf>
    <xf numFmtId="0" fontId="37" fillId="0" borderId="0" applyNumberFormat="0" applyFill="0" applyBorder="0" applyProtection="0">
      <alignment horizontal="right"/>
    </xf>
    <xf numFmtId="0" fontId="31" fillId="7" borderId="4" applyNumberFormat="0" applyAlignment="0" applyProtection="0"/>
    <xf numFmtId="0" fontId="38" fillId="0" borderId="0" applyNumberFormat="0" applyFill="0" applyBorder="0" applyAlignment="0" applyProtection="0"/>
    <xf numFmtId="0" fontId="39" fillId="0" borderId="0" applyNumberFormat="0" applyFill="0" applyBorder="0" applyProtection="0">
      <alignment horizontal="right"/>
    </xf>
    <xf numFmtId="0" fontId="27" fillId="0" borderId="0"/>
    <xf numFmtId="0" fontId="2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41" fillId="0" borderId="0"/>
    <xf numFmtId="0" fontId="12" fillId="0" borderId="0"/>
    <xf numFmtId="0" fontId="11" fillId="0" borderId="0"/>
    <xf numFmtId="0" fontId="27"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6" fillId="0" borderId="0"/>
    <xf numFmtId="0" fontId="5" fillId="0" borderId="0"/>
    <xf numFmtId="0" fontId="5" fillId="0" borderId="0"/>
    <xf numFmtId="0" fontId="4"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85">
    <xf numFmtId="0" fontId="0" fillId="0" borderId="0" xfId="0"/>
    <xf numFmtId="0" fontId="40" fillId="0" borderId="0" xfId="0" applyFont="1"/>
    <xf numFmtId="0" fontId="55" fillId="0" borderId="20" xfId="154" applyFont="1" applyBorder="1" applyAlignment="1">
      <alignment horizontal="center" vertical="center" wrapText="1"/>
    </xf>
    <xf numFmtId="2" fontId="55" fillId="0" borderId="20" xfId="154" applyNumberFormat="1" applyFont="1" applyBorder="1" applyAlignment="1">
      <alignment horizontal="center" vertical="center" wrapText="1"/>
    </xf>
    <xf numFmtId="2" fontId="55" fillId="3" borderId="20" xfId="154" applyNumberFormat="1" applyFont="1" applyFill="1" applyBorder="1" applyAlignment="1">
      <alignment horizontal="center" vertical="center" wrapText="1"/>
    </xf>
    <xf numFmtId="0" fontId="55" fillId="3" borderId="20" xfId="154" applyFont="1" applyFill="1" applyBorder="1" applyAlignment="1">
      <alignment horizontal="center" vertical="center" wrapText="1"/>
    </xf>
    <xf numFmtId="0" fontId="59" fillId="0" borderId="0" xfId="727" applyFont="1"/>
    <xf numFmtId="0" fontId="59" fillId="0" borderId="0" xfId="727" applyFont="1" applyAlignment="1">
      <alignment horizontal="center"/>
    </xf>
    <xf numFmtId="0" fontId="59" fillId="0" borderId="0" xfId="727" applyFont="1" applyAlignment="1">
      <alignment horizontal="center" wrapText="1"/>
    </xf>
    <xf numFmtId="0" fontId="56" fillId="25" borderId="24" xfId="727" applyFont="1" applyFill="1" applyBorder="1" applyAlignment="1">
      <alignment horizontal="center" vertical="center"/>
    </xf>
    <xf numFmtId="0" fontId="56" fillId="25" borderId="24" xfId="727" applyFont="1" applyFill="1" applyBorder="1" applyAlignment="1">
      <alignment horizontal="center" vertical="center" wrapText="1"/>
    </xf>
    <xf numFmtId="0" fontId="56" fillId="27" borderId="24" xfId="727" applyFont="1" applyFill="1" applyBorder="1" applyAlignment="1">
      <alignment horizontal="center" vertical="center"/>
    </xf>
    <xf numFmtId="0" fontId="56" fillId="27" borderId="24" xfId="727" applyFont="1" applyFill="1" applyBorder="1" applyAlignment="1">
      <alignment horizontal="center" vertical="center" wrapText="1"/>
    </xf>
    <xf numFmtId="0" fontId="56" fillId="26" borderId="24" xfId="727" applyFont="1" applyFill="1" applyBorder="1" applyAlignment="1">
      <alignment horizontal="center" vertical="center"/>
    </xf>
    <xf numFmtId="0" fontId="56" fillId="26" borderId="24" xfId="727" applyFont="1" applyFill="1" applyBorder="1" applyAlignment="1">
      <alignment horizontal="center" vertical="center" wrapText="1"/>
    </xf>
    <xf numFmtId="0" fontId="56" fillId="28" borderId="24" xfId="727" applyFont="1" applyFill="1" applyBorder="1" applyAlignment="1">
      <alignment horizontal="center" vertical="center"/>
    </xf>
    <xf numFmtId="0" fontId="56" fillId="29" borderId="24" xfId="727" applyFont="1" applyFill="1" applyBorder="1" applyAlignment="1">
      <alignment horizontal="center" vertical="center"/>
    </xf>
    <xf numFmtId="0" fontId="56" fillId="29" borderId="24" xfId="727" applyFont="1" applyFill="1" applyBorder="1" applyAlignment="1">
      <alignment horizontal="center" vertical="center" wrapText="1"/>
    </xf>
    <xf numFmtId="0" fontId="56" fillId="21" borderId="24" xfId="727" applyFont="1" applyFill="1" applyBorder="1" applyAlignment="1">
      <alignment horizontal="center" vertical="center" wrapText="1"/>
    </xf>
    <xf numFmtId="0" fontId="43" fillId="0" borderId="0" xfId="728" applyFont="1" applyAlignment="1">
      <alignment horizontal="center" vertical="center"/>
    </xf>
    <xf numFmtId="0" fontId="42" fillId="0" borderId="0" xfId="728" applyFont="1" applyAlignment="1">
      <alignment horizontal="left" vertical="center"/>
    </xf>
    <xf numFmtId="0" fontId="44" fillId="0" borderId="0" xfId="728" applyFont="1" applyAlignment="1">
      <alignment horizontal="center" vertical="center"/>
    </xf>
    <xf numFmtId="49" fontId="43" fillId="0" borderId="0" xfId="728" applyNumberFormat="1" applyFont="1" applyAlignment="1">
      <alignment horizontal="center" vertical="center"/>
    </xf>
    <xf numFmtId="0" fontId="45" fillId="3" borderId="19" xfId="728" applyFont="1" applyFill="1" applyBorder="1" applyAlignment="1">
      <alignment horizontal="center" vertical="center" wrapText="1"/>
    </xf>
    <xf numFmtId="49" fontId="45" fillId="3" borderId="19" xfId="728" applyNumberFormat="1" applyFont="1" applyFill="1" applyBorder="1" applyAlignment="1">
      <alignment horizontal="center" vertical="center" wrapText="1"/>
    </xf>
    <xf numFmtId="1" fontId="44" fillId="23" borderId="18" xfId="728" applyNumberFormat="1" applyFont="1" applyFill="1" applyBorder="1" applyAlignment="1">
      <alignment horizontal="center" vertical="center" wrapText="1"/>
    </xf>
    <xf numFmtId="0" fontId="46" fillId="0" borderId="20" xfId="728" applyFont="1" applyBorder="1" applyAlignment="1">
      <alignment horizontal="center" vertical="center" wrapText="1"/>
    </xf>
    <xf numFmtId="0" fontId="45" fillId="0" borderId="20" xfId="728" applyFont="1" applyBorder="1" applyAlignment="1">
      <alignment horizontal="center" vertical="center" wrapText="1"/>
    </xf>
    <xf numFmtId="49" fontId="45" fillId="24" borderId="20" xfId="728" applyNumberFormat="1" applyFont="1" applyFill="1" applyBorder="1" applyAlignment="1">
      <alignment horizontal="center" vertical="center" wrapText="1"/>
    </xf>
    <xf numFmtId="0" fontId="43" fillId="0" borderId="0" xfId="728" applyFont="1" applyAlignment="1">
      <alignment horizontal="center" vertical="center" wrapText="1"/>
    </xf>
    <xf numFmtId="0" fontId="3" fillId="0" borderId="0" xfId="728" applyAlignment="1">
      <alignment horizontal="left" vertical="center"/>
    </xf>
    <xf numFmtId="49" fontId="45" fillId="11" borderId="20" xfId="728" applyNumberFormat="1" applyFont="1" applyFill="1" applyBorder="1" applyAlignment="1">
      <alignment horizontal="center" vertical="center" wrapText="1"/>
    </xf>
    <xf numFmtId="0" fontId="3" fillId="0" borderId="7" xfId="728" applyBorder="1" applyAlignment="1">
      <alignment horizontal="left" vertical="center"/>
    </xf>
    <xf numFmtId="0" fontId="47" fillId="3" borderId="20" xfId="728" applyFont="1" applyFill="1" applyBorder="1" applyAlignment="1">
      <alignment horizontal="center" vertical="center" wrapText="1"/>
    </xf>
    <xf numFmtId="49" fontId="45" fillId="3" borderId="20" xfId="728" applyNumberFormat="1" applyFont="1" applyFill="1" applyBorder="1" applyAlignment="1">
      <alignment horizontal="center" vertical="center" wrapText="1"/>
    </xf>
    <xf numFmtId="49" fontId="45" fillId="13" borderId="20" xfId="728" applyNumberFormat="1" applyFont="1" applyFill="1" applyBorder="1" applyAlignment="1">
      <alignment horizontal="center" vertical="center" wrapText="1"/>
    </xf>
    <xf numFmtId="0" fontId="46" fillId="3" borderId="20" xfId="728" applyFont="1" applyFill="1" applyBorder="1" applyAlignment="1">
      <alignment horizontal="center" vertical="center" wrapText="1"/>
    </xf>
    <xf numFmtId="49" fontId="45" fillId="14" borderId="20" xfId="728" applyNumberFormat="1" applyFont="1" applyFill="1" applyBorder="1" applyAlignment="1">
      <alignment horizontal="center" vertical="center" wrapText="1"/>
    </xf>
    <xf numFmtId="49" fontId="45" fillId="15" borderId="20" xfId="728" applyNumberFormat="1" applyFont="1" applyFill="1" applyBorder="1" applyAlignment="1">
      <alignment horizontal="center" vertical="center" wrapText="1"/>
    </xf>
    <xf numFmtId="0" fontId="46" fillId="0" borderId="20" xfId="728" applyFont="1" applyBorder="1" applyAlignment="1">
      <alignment horizontal="center" vertical="center"/>
    </xf>
    <xf numFmtId="0" fontId="45" fillId="0" borderId="20" xfId="728" applyFont="1" applyBorder="1" applyAlignment="1">
      <alignment horizontal="center" vertical="center"/>
    </xf>
    <xf numFmtId="0" fontId="3" fillId="0" borderId="9" xfId="728" applyBorder="1" applyAlignment="1">
      <alignment horizontal="left" vertical="center"/>
    </xf>
    <xf numFmtId="0" fontId="3" fillId="0" borderId="0" xfId="728" applyAlignment="1">
      <alignment horizontal="center" vertical="center" wrapText="1"/>
    </xf>
    <xf numFmtId="164" fontId="2" fillId="0" borderId="0" xfId="728" applyNumberFormat="1" applyFont="1" applyAlignment="1">
      <alignment horizontal="center" vertical="center"/>
    </xf>
    <xf numFmtId="49" fontId="61" fillId="0" borderId="0" xfId="728" applyNumberFormat="1" applyFont="1" applyAlignment="1">
      <alignment horizontal="center" vertical="center"/>
    </xf>
    <xf numFmtId="0" fontId="57" fillId="0" borderId="0" xfId="728" applyFont="1" applyAlignment="1">
      <alignment horizontal="center" vertical="center"/>
    </xf>
    <xf numFmtId="0" fontId="57" fillId="0" borderId="5" xfId="728" applyFont="1" applyBorder="1" applyAlignment="1">
      <alignment horizontal="left" vertical="center"/>
    </xf>
    <xf numFmtId="0" fontId="62" fillId="0" borderId="20" xfId="728" applyFont="1" applyBorder="1" applyAlignment="1">
      <alignment horizontal="center" vertical="center" wrapText="1"/>
    </xf>
    <xf numFmtId="0" fontId="59" fillId="0" borderId="5" xfId="728" applyFont="1" applyBorder="1" applyAlignment="1">
      <alignment horizontal="left" vertical="center"/>
    </xf>
    <xf numFmtId="0" fontId="59" fillId="0" borderId="0" xfId="728" applyFont="1" applyAlignment="1">
      <alignment horizontal="left" vertical="center"/>
    </xf>
    <xf numFmtId="0" fontId="59" fillId="0" borderId="6" xfId="728" applyFont="1" applyBorder="1" applyAlignment="1">
      <alignment horizontal="left" vertical="center"/>
    </xf>
    <xf numFmtId="0" fontId="59" fillId="0" borderId="8" xfId="728" applyFont="1" applyBorder="1" applyAlignment="1">
      <alignment horizontal="left" vertical="center"/>
    </xf>
    <xf numFmtId="0" fontId="59" fillId="0" borderId="0" xfId="728" applyFont="1" applyAlignment="1">
      <alignment horizontal="center" vertical="center"/>
    </xf>
    <xf numFmtId="49" fontId="59" fillId="0" borderId="0" xfId="728" applyNumberFormat="1" applyFont="1" applyAlignment="1">
      <alignment horizontal="center" vertical="center"/>
    </xf>
    <xf numFmtId="164" fontId="57" fillId="0" borderId="0" xfId="728" applyNumberFormat="1" applyFont="1" applyAlignment="1">
      <alignment horizontal="left" vertical="center"/>
    </xf>
    <xf numFmtId="0" fontId="57" fillId="0" borderId="20" xfId="728" applyFont="1" applyBorder="1" applyAlignment="1">
      <alignment horizontal="center" vertical="center" wrapText="1"/>
    </xf>
    <xf numFmtId="49" fontId="57" fillId="15" borderId="20" xfId="728" applyNumberFormat="1" applyFont="1" applyFill="1" applyBorder="1" applyAlignment="1">
      <alignment horizontal="center" vertical="center" wrapText="1"/>
    </xf>
    <xf numFmtId="49" fontId="57" fillId="14" borderId="20" xfId="728" applyNumberFormat="1" applyFont="1" applyFill="1" applyBorder="1" applyAlignment="1">
      <alignment horizontal="center" vertical="center" wrapText="1"/>
    </xf>
    <xf numFmtId="0" fontId="57" fillId="0" borderId="20" xfId="154" applyFont="1" applyBorder="1" applyAlignment="1">
      <alignment horizontal="center" vertical="center" wrapText="1"/>
    </xf>
    <xf numFmtId="2" fontId="57" fillId="0" borderId="20" xfId="154" applyNumberFormat="1" applyFont="1" applyBorder="1" applyAlignment="1">
      <alignment horizontal="center" vertical="center" wrapText="1"/>
    </xf>
    <xf numFmtId="49" fontId="57" fillId="13" borderId="20" xfId="728" applyNumberFormat="1" applyFont="1" applyFill="1" applyBorder="1" applyAlignment="1">
      <alignment horizontal="center" vertical="center" wrapText="1"/>
    </xf>
    <xf numFmtId="49" fontId="57" fillId="12" borderId="20" xfId="728" applyNumberFormat="1" applyFont="1" applyFill="1" applyBorder="1" applyAlignment="1">
      <alignment horizontal="center" vertical="center" wrapText="1"/>
    </xf>
    <xf numFmtId="49" fontId="57" fillId="24" borderId="20" xfId="728" applyNumberFormat="1" applyFont="1" applyFill="1" applyBorder="1" applyAlignment="1">
      <alignment horizontal="center" vertical="center" wrapText="1"/>
    </xf>
    <xf numFmtId="0" fontId="57" fillId="0" borderId="20" xfId="728" quotePrefix="1" applyFont="1" applyBorder="1" applyAlignment="1">
      <alignment horizontal="center" vertical="center" wrapText="1"/>
    </xf>
    <xf numFmtId="49" fontId="57" fillId="3" borderId="19" xfId="728" applyNumberFormat="1" applyFont="1" applyFill="1" applyBorder="1" applyAlignment="1">
      <alignment horizontal="center" vertical="center" wrapText="1"/>
    </xf>
    <xf numFmtId="0" fontId="57" fillId="3" borderId="19" xfId="728" applyFont="1" applyFill="1" applyBorder="1" applyAlignment="1">
      <alignment horizontal="center" vertical="center" wrapText="1"/>
    </xf>
    <xf numFmtId="0" fontId="57" fillId="3" borderId="1" xfId="728" applyFont="1" applyFill="1" applyBorder="1" applyAlignment="1">
      <alignment horizontal="center" vertical="center" wrapText="1"/>
    </xf>
    <xf numFmtId="0" fontId="59" fillId="0" borderId="0" xfId="728" applyFont="1" applyAlignment="1">
      <alignment horizontal="center" vertical="center" wrapText="1"/>
    </xf>
    <xf numFmtId="164" fontId="59" fillId="0" borderId="0" xfId="728" applyNumberFormat="1" applyFont="1" applyAlignment="1">
      <alignment horizontal="center" vertical="center"/>
    </xf>
    <xf numFmtId="49" fontId="57" fillId="16" borderId="25" xfId="728" applyNumberFormat="1" applyFont="1" applyFill="1" applyBorder="1" applyAlignment="1">
      <alignment horizontal="center" vertical="center" wrapText="1"/>
    </xf>
    <xf numFmtId="0" fontId="57" fillId="0" borderId="25" xfId="728" applyFont="1" applyBorder="1" applyAlignment="1">
      <alignment horizontal="center" vertical="center" wrapText="1"/>
    </xf>
    <xf numFmtId="0" fontId="62" fillId="0" borderId="25" xfId="728" applyFont="1" applyBorder="1" applyAlignment="1">
      <alignment horizontal="center" vertical="center" wrapText="1"/>
    </xf>
    <xf numFmtId="49" fontId="57"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xf>
    <xf numFmtId="0" fontId="63" fillId="2" borderId="1" xfId="154" applyFont="1" applyFill="1" applyBorder="1" applyAlignment="1">
      <alignment horizontal="center" vertical="center"/>
    </xf>
    <xf numFmtId="0" fontId="63" fillId="2" borderId="1" xfId="154" applyFont="1" applyFill="1" applyBorder="1" applyAlignment="1">
      <alignment horizontal="center" vertical="center" wrapText="1"/>
    </xf>
    <xf numFmtId="0" fontId="56" fillId="2" borderId="1" xfId="154" applyFont="1" applyFill="1" applyBorder="1" applyAlignment="1">
      <alignment horizontal="center" vertical="center" wrapText="1"/>
    </xf>
    <xf numFmtId="164" fontId="61" fillId="22" borderId="1" xfId="729" applyNumberFormat="1" applyFont="1" applyFill="1" applyBorder="1" applyAlignment="1">
      <alignment horizontal="center" vertical="center" wrapText="1"/>
    </xf>
    <xf numFmtId="14" fontId="61" fillId="22" borderId="1" xfId="729" applyNumberFormat="1" applyFont="1" applyFill="1" applyBorder="1" applyAlignment="1">
      <alignment horizontal="center" vertical="center" wrapText="1"/>
    </xf>
    <xf numFmtId="164" fontId="56"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wrapText="1"/>
    </xf>
    <xf numFmtId="0" fontId="0" fillId="0" borderId="0" xfId="0" applyAlignment="1">
      <alignment wrapText="1"/>
    </xf>
    <xf numFmtId="0" fontId="61" fillId="2" borderId="2" xfId="2" applyFont="1" applyFill="1" applyBorder="1" applyAlignment="1">
      <alignment horizontal="center" vertical="center" wrapText="1"/>
    </xf>
    <xf numFmtId="14" fontId="61" fillId="2" borderId="2" xfId="2" applyNumberFormat="1" applyFont="1" applyFill="1" applyBorder="1" applyAlignment="1">
      <alignment horizontal="center" vertical="center" wrapText="1"/>
    </xf>
    <xf numFmtId="0" fontId="61" fillId="2" borderId="3" xfId="2" applyFont="1" applyFill="1" applyBorder="1" applyAlignment="1">
      <alignment horizontal="center" vertical="center" wrapText="1"/>
    </xf>
    <xf numFmtId="0" fontId="52" fillId="30" borderId="16" xfId="0" applyFont="1" applyFill="1" applyBorder="1" applyAlignment="1">
      <alignment horizontal="left" vertical="center" wrapText="1"/>
    </xf>
    <xf numFmtId="0" fontId="52" fillId="30" borderId="13" xfId="0" applyFont="1" applyFill="1" applyBorder="1" applyAlignment="1">
      <alignment horizontal="left" vertical="center" wrapText="1"/>
    </xf>
    <xf numFmtId="0" fontId="0" fillId="0" borderId="0" xfId="0" applyAlignment="1">
      <alignment horizontal="center" vertical="center"/>
    </xf>
    <xf numFmtId="0" fontId="61" fillId="2" borderId="26" xfId="2" applyFont="1" applyFill="1" applyBorder="1" applyAlignment="1">
      <alignment horizontal="center" vertical="center" wrapText="1"/>
    </xf>
    <xf numFmtId="0" fontId="27" fillId="0" borderId="0" xfId="0" applyFont="1" applyAlignment="1">
      <alignment wrapText="1"/>
    </xf>
    <xf numFmtId="0" fontId="27" fillId="0" borderId="0" xfId="0" applyFont="1"/>
    <xf numFmtId="0" fontId="27" fillId="0" borderId="0" xfId="2"/>
    <xf numFmtId="0" fontId="52" fillId="30" borderId="12" xfId="0" applyFont="1" applyFill="1" applyBorder="1" applyAlignment="1">
      <alignment horizontal="left" vertical="center" wrapText="1"/>
    </xf>
    <xf numFmtId="0" fontId="49" fillId="30" borderId="13" xfId="0" applyFont="1" applyFill="1" applyBorder="1" applyAlignment="1">
      <alignment horizontal="left" vertical="center" wrapText="1"/>
    </xf>
    <xf numFmtId="0" fontId="58" fillId="30" borderId="12" xfId="0" applyFont="1" applyFill="1" applyBorder="1" applyAlignment="1">
      <alignment horizontal="center" vertical="center" wrapText="1"/>
    </xf>
    <xf numFmtId="0" fontId="58" fillId="30" borderId="12" xfId="0" applyFont="1" applyFill="1" applyBorder="1" applyAlignment="1">
      <alignment horizontal="left" vertical="center" wrapText="1"/>
    </xf>
    <xf numFmtId="0" fontId="64" fillId="0" borderId="13" xfId="0" applyFont="1" applyBorder="1" applyAlignment="1">
      <alignment horizontal="center" vertical="center" wrapText="1"/>
    </xf>
    <xf numFmtId="14" fontId="64" fillId="0" borderId="14" xfId="0" applyNumberFormat="1" applyFont="1" applyBorder="1" applyAlignment="1">
      <alignment horizontal="center" vertical="center" wrapText="1"/>
    </xf>
    <xf numFmtId="0" fontId="64" fillId="0" borderId="1" xfId="0" applyFont="1" applyBorder="1" applyAlignment="1">
      <alignment horizontal="center" vertical="center" wrapText="1"/>
    </xf>
    <xf numFmtId="0" fontId="60" fillId="30" borderId="13" xfId="0" applyFont="1" applyFill="1" applyBorder="1" applyAlignment="1">
      <alignment horizontal="center" vertical="center" wrapText="1"/>
    </xf>
    <xf numFmtId="0" fontId="60" fillId="30" borderId="1" xfId="0" applyFont="1" applyFill="1" applyBorder="1" applyAlignment="1">
      <alignment horizontal="center" vertical="center" wrapText="1"/>
    </xf>
    <xf numFmtId="14" fontId="64" fillId="0" borderId="13" xfId="0" applyNumberFormat="1" applyFont="1" applyBorder="1" applyAlignment="1">
      <alignment horizontal="center" vertical="center" wrapText="1"/>
    </xf>
    <xf numFmtId="0" fontId="58" fillId="30" borderId="13" xfId="0" applyFont="1" applyFill="1" applyBorder="1" applyAlignment="1">
      <alignment vertical="center" wrapText="1"/>
    </xf>
    <xf numFmtId="0" fontId="60" fillId="30" borderId="10" xfId="0" applyFont="1" applyFill="1" applyBorder="1" applyAlignment="1">
      <alignment horizontal="center" vertical="center" wrapText="1"/>
    </xf>
    <xf numFmtId="0" fontId="58" fillId="30" borderId="16" xfId="0" applyFont="1" applyFill="1" applyBorder="1" applyAlignment="1">
      <alignment vertical="center" wrapText="1"/>
    </xf>
    <xf numFmtId="0" fontId="58" fillId="19" borderId="16" xfId="0" applyFont="1" applyFill="1" applyBorder="1" applyAlignment="1">
      <alignment horizontal="center" vertical="center" wrapText="1"/>
    </xf>
    <xf numFmtId="14" fontId="58" fillId="19" borderId="14" xfId="0" applyNumberFormat="1" applyFont="1" applyFill="1" applyBorder="1" applyAlignment="1">
      <alignment horizontal="center" vertical="center" wrapText="1"/>
    </xf>
    <xf numFmtId="0" fontId="58" fillId="30" borderId="1" xfId="0" applyFont="1" applyFill="1" applyBorder="1" applyAlignment="1">
      <alignment horizontal="center" vertical="center" wrapText="1"/>
    </xf>
    <xf numFmtId="0" fontId="60" fillId="30" borderId="15" xfId="0" applyFont="1" applyFill="1" applyBorder="1" applyAlignment="1">
      <alignment horizontal="center" vertical="center" wrapText="1"/>
    </xf>
    <xf numFmtId="0" fontId="64" fillId="0" borderId="13" xfId="0" applyFont="1" applyBorder="1" applyAlignment="1">
      <alignment horizontal="left" vertical="center" wrapText="1"/>
    </xf>
    <xf numFmtId="0" fontId="58" fillId="30" borderId="13" xfId="0" applyFont="1" applyFill="1" applyBorder="1" applyAlignment="1">
      <alignment horizontal="left" vertical="center" wrapText="1"/>
    </xf>
    <xf numFmtId="0" fontId="60" fillId="0" borderId="12" xfId="0" applyFont="1" applyBorder="1" applyAlignment="1">
      <alignment horizontal="center" vertical="center" wrapText="1"/>
    </xf>
    <xf numFmtId="0" fontId="58" fillId="0" borderId="13" xfId="0" applyFont="1" applyBorder="1" applyAlignment="1">
      <alignment horizontal="center" vertical="center" wrapText="1"/>
    </xf>
    <xf numFmtId="0" fontId="60" fillId="0" borderId="13" xfId="0" applyFont="1" applyBorder="1" applyAlignment="1">
      <alignment horizontal="center" vertical="center" wrapText="1"/>
    </xf>
    <xf numFmtId="0" fontId="58" fillId="0" borderId="14" xfId="0" applyFont="1" applyBorder="1" applyAlignment="1">
      <alignment horizontal="left" vertical="center" wrapText="1" indent="1"/>
    </xf>
    <xf numFmtId="0" fontId="58" fillId="0" borderId="12" xfId="0" applyFont="1" applyBorder="1" applyAlignment="1">
      <alignment horizontal="center" vertical="center" wrapText="1"/>
    </xf>
    <xf numFmtId="0" fontId="66" fillId="33" borderId="13" xfId="0" applyFont="1" applyFill="1" applyBorder="1" applyAlignment="1">
      <alignment horizontal="center" vertical="center" wrapText="1"/>
    </xf>
    <xf numFmtId="0" fontId="66" fillId="25" borderId="12" xfId="0" applyFont="1" applyFill="1" applyBorder="1" applyAlignment="1">
      <alignment horizontal="center" vertical="center" wrapText="1"/>
    </xf>
    <xf numFmtId="0" fontId="60" fillId="19" borderId="12" xfId="0" applyFont="1" applyFill="1" applyBorder="1" applyAlignment="1">
      <alignment horizontal="center" vertical="center" wrapText="1"/>
    </xf>
    <xf numFmtId="0" fontId="58" fillId="19" borderId="13" xfId="0" applyFont="1" applyFill="1" applyBorder="1" applyAlignment="1">
      <alignment horizontal="left" vertical="center" wrapText="1" indent="1"/>
    </xf>
    <xf numFmtId="0" fontId="66" fillId="32" borderId="23" xfId="0" applyFont="1" applyFill="1" applyBorder="1" applyAlignment="1">
      <alignment horizontal="center" vertical="center" wrapText="1"/>
    </xf>
    <xf numFmtId="0" fontId="58" fillId="0" borderId="28" xfId="0" applyFont="1" applyBorder="1" applyAlignment="1">
      <alignment horizontal="left" vertical="center" wrapText="1" indent="1"/>
    </xf>
    <xf numFmtId="0" fontId="58" fillId="0" borderId="13" xfId="0" applyFont="1" applyBorder="1" applyAlignment="1">
      <alignment horizontal="left" vertical="center" wrapText="1" indent="1"/>
    </xf>
    <xf numFmtId="0" fontId="40" fillId="0" borderId="0" xfId="2" applyFont="1" applyAlignment="1">
      <alignment horizontal="left" vertical="center" wrapText="1"/>
    </xf>
    <xf numFmtId="14" fontId="40" fillId="0" borderId="0" xfId="2" applyNumberFormat="1" applyFont="1" applyAlignment="1">
      <alignment horizontal="left" vertical="center" wrapText="1"/>
    </xf>
    <xf numFmtId="165" fontId="40" fillId="0" borderId="0" xfId="2" applyNumberFormat="1" applyFont="1" applyAlignment="1">
      <alignment horizontal="left" vertical="center" wrapText="1"/>
    </xf>
    <xf numFmtId="0" fontId="28" fillId="0" borderId="0" xfId="2" applyFont="1" applyAlignment="1">
      <alignment horizontal="left" vertical="center" wrapText="1"/>
    </xf>
    <xf numFmtId="0" fontId="40" fillId="0" borderId="0" xfId="0" applyFont="1" applyAlignment="1">
      <alignment horizontal="left" vertical="center"/>
    </xf>
    <xf numFmtId="14" fontId="28" fillId="0" borderId="0" xfId="2" applyNumberFormat="1" applyFont="1" applyAlignment="1">
      <alignment horizontal="left" vertical="center" wrapText="1"/>
    </xf>
    <xf numFmtId="165" fontId="28" fillId="0" borderId="0" xfId="2" applyNumberFormat="1" applyFont="1" applyAlignment="1">
      <alignment horizontal="left" vertical="center" wrapText="1"/>
    </xf>
    <xf numFmtId="0" fontId="28" fillId="2" borderId="2" xfId="2" applyFont="1" applyFill="1" applyBorder="1" applyAlignment="1">
      <alignment horizontal="left" vertical="center" wrapText="1"/>
    </xf>
    <xf numFmtId="14" fontId="28" fillId="2" borderId="2" xfId="2" applyNumberFormat="1" applyFont="1" applyFill="1" applyBorder="1" applyAlignment="1">
      <alignment horizontal="left" vertical="center" wrapText="1"/>
    </xf>
    <xf numFmtId="0" fontId="28" fillId="2" borderId="3" xfId="2" applyFont="1" applyFill="1" applyBorder="1" applyAlignment="1">
      <alignment horizontal="left" vertical="center" wrapText="1"/>
    </xf>
    <xf numFmtId="0" fontId="50" fillId="17" borderId="3" xfId="2" applyFont="1" applyFill="1" applyBorder="1" applyAlignment="1">
      <alignment horizontal="left" vertical="center" wrapText="1"/>
    </xf>
    <xf numFmtId="0" fontId="49" fillId="0" borderId="13" xfId="0" applyFont="1" applyBorder="1" applyAlignment="1">
      <alignment horizontal="left" vertical="center" wrapText="1"/>
    </xf>
    <xf numFmtId="166" fontId="49" fillId="0" borderId="13" xfId="0" applyNumberFormat="1" applyFont="1" applyBorder="1" applyAlignment="1">
      <alignment horizontal="left" vertical="center" wrapText="1"/>
    </xf>
    <xf numFmtId="0" fontId="53" fillId="30" borderId="13" xfId="0" applyFont="1" applyFill="1" applyBorder="1" applyAlignment="1">
      <alignment horizontal="left" vertical="center" wrapText="1"/>
    </xf>
    <xf numFmtId="0" fontId="53" fillId="30" borderId="1" xfId="0" applyFont="1" applyFill="1" applyBorder="1" applyAlignment="1">
      <alignment horizontal="left" vertical="center" wrapText="1"/>
    </xf>
    <xf numFmtId="0" fontId="52" fillId="18" borderId="13" xfId="0" applyFont="1" applyFill="1" applyBorder="1" applyAlignment="1">
      <alignment horizontal="left" vertical="center" wrapText="1"/>
    </xf>
    <xf numFmtId="0" fontId="65" fillId="30" borderId="13" xfId="0" applyFont="1" applyFill="1" applyBorder="1" applyAlignment="1">
      <alignment horizontal="left" vertical="center" wrapText="1"/>
    </xf>
    <xf numFmtId="0" fontId="52" fillId="19" borderId="13" xfId="0" applyFont="1" applyFill="1" applyBorder="1" applyAlignment="1">
      <alignment horizontal="left" vertical="center" wrapText="1"/>
    </xf>
    <xf numFmtId="0" fontId="53" fillId="30" borderId="15" xfId="0" applyFont="1" applyFill="1" applyBorder="1" applyAlignment="1">
      <alignment horizontal="left" vertical="center" wrapText="1"/>
    </xf>
    <xf numFmtId="0" fontId="49" fillId="18" borderId="13" xfId="0" applyFont="1" applyFill="1" applyBorder="1" applyAlignment="1">
      <alignment horizontal="left" vertical="center" wrapText="1"/>
    </xf>
    <xf numFmtId="0" fontId="52" fillId="30" borderId="17" xfId="0" applyFont="1" applyFill="1" applyBorder="1" applyAlignment="1">
      <alignment horizontal="left" vertical="center" wrapText="1"/>
    </xf>
    <xf numFmtId="0" fontId="52" fillId="19" borderId="16" xfId="0" applyFont="1" applyFill="1" applyBorder="1" applyAlignment="1">
      <alignment horizontal="left" vertical="center" wrapText="1"/>
    </xf>
    <xf numFmtId="0" fontId="52" fillId="19" borderId="12" xfId="0" applyFont="1" applyFill="1" applyBorder="1" applyAlignment="1">
      <alignment horizontal="left" vertical="center" wrapText="1"/>
    </xf>
    <xf numFmtId="0" fontId="49" fillId="0" borderId="10" xfId="0" applyFont="1" applyBorder="1" applyAlignment="1">
      <alignment horizontal="left" vertical="center" wrapText="1"/>
    </xf>
    <xf numFmtId="164" fontId="52" fillId="19" borderId="13" xfId="0" applyNumberFormat="1" applyFont="1" applyFill="1" applyBorder="1" applyAlignment="1">
      <alignment horizontal="left" vertical="center" wrapText="1"/>
    </xf>
    <xf numFmtId="0" fontId="54" fillId="2" borderId="21" xfId="0" applyFont="1" applyFill="1" applyBorder="1" applyAlignment="1">
      <alignment horizontal="left" vertical="center"/>
    </xf>
    <xf numFmtId="0" fontId="54" fillId="2" borderId="22" xfId="0" applyFont="1" applyFill="1" applyBorder="1" applyAlignment="1">
      <alignment horizontal="left" vertical="center"/>
    </xf>
    <xf numFmtId="165" fontId="54" fillId="2" borderId="22" xfId="0" applyNumberFormat="1" applyFont="1" applyFill="1" applyBorder="1" applyAlignment="1">
      <alignment horizontal="left" vertical="center"/>
    </xf>
    <xf numFmtId="0" fontId="54" fillId="2" borderId="23" xfId="0" applyFont="1" applyFill="1" applyBorder="1" applyAlignment="1">
      <alignment horizontal="left" vertical="center"/>
    </xf>
    <xf numFmtId="0" fontId="0" fillId="0" borderId="0" xfId="0" applyAlignment="1">
      <alignment horizontal="left" vertical="center"/>
    </xf>
    <xf numFmtId="0" fontId="27" fillId="0" borderId="0" xfId="2" applyAlignment="1">
      <alignment horizontal="left" vertical="center" wrapText="1"/>
    </xf>
    <xf numFmtId="14" fontId="27" fillId="0" borderId="0" xfId="2" applyNumberFormat="1" applyAlignment="1">
      <alignment horizontal="left" vertical="center" wrapText="1"/>
    </xf>
    <xf numFmtId="165" fontId="27" fillId="0" borderId="0" xfId="2" applyNumberFormat="1" applyAlignment="1">
      <alignment horizontal="left" vertical="center" wrapText="1"/>
    </xf>
    <xf numFmtId="164" fontId="53" fillId="30" borderId="13" xfId="0" applyNumberFormat="1" applyFont="1" applyFill="1" applyBorder="1" applyAlignment="1">
      <alignment horizontal="left" vertical="center" wrapText="1"/>
    </xf>
    <xf numFmtId="166" fontId="49" fillId="30" borderId="13" xfId="0" applyNumberFormat="1" applyFont="1" applyFill="1" applyBorder="1" applyAlignment="1">
      <alignment horizontal="left" vertical="center" wrapText="1"/>
    </xf>
    <xf numFmtId="0" fontId="60" fillId="0" borderId="0" xfId="0" applyFont="1" applyAlignment="1">
      <alignment horizontal="center" vertical="center" wrapText="1"/>
    </xf>
    <xf numFmtId="0" fontId="65" fillId="30" borderId="0" xfId="0" applyFont="1" applyFill="1" applyAlignment="1">
      <alignment horizontal="left" vertical="center" wrapText="1"/>
    </xf>
    <xf numFmtId="0" fontId="53" fillId="30" borderId="0" xfId="0" applyFont="1" applyFill="1" applyAlignment="1">
      <alignment horizontal="left" vertical="center" wrapText="1"/>
    </xf>
    <xf numFmtId="0" fontId="52" fillId="30" borderId="13" xfId="2" applyFont="1" applyFill="1" applyBorder="1" applyAlignment="1">
      <alignment horizontal="left" vertical="center" wrapText="1"/>
    </xf>
    <xf numFmtId="0" fontId="45" fillId="3" borderId="20" xfId="728" applyFont="1" applyFill="1" applyBorder="1" applyAlignment="1">
      <alignment horizontal="center" vertical="center" wrapText="1"/>
    </xf>
    <xf numFmtId="0" fontId="52" fillId="30" borderId="29" xfId="0" applyFont="1" applyFill="1" applyBorder="1" applyAlignment="1">
      <alignment horizontal="left" vertical="center" wrapText="1"/>
    </xf>
    <xf numFmtId="0" fontId="54" fillId="20" borderId="30" xfId="0" applyFont="1" applyFill="1" applyBorder="1" applyAlignment="1">
      <alignment horizontal="left" vertical="center"/>
    </xf>
    <xf numFmtId="0" fontId="54" fillId="20" borderId="31" xfId="0" applyFont="1" applyFill="1" applyBorder="1" applyAlignment="1">
      <alignment horizontal="left" vertical="center" wrapText="1"/>
    </xf>
    <xf numFmtId="0" fontId="51" fillId="4" borderId="31" xfId="0" applyFont="1" applyFill="1" applyBorder="1" applyAlignment="1">
      <alignment horizontal="left" vertical="center"/>
    </xf>
    <xf numFmtId="0" fontId="54" fillId="20" borderId="32" xfId="0" applyFont="1" applyFill="1" applyBorder="1" applyAlignment="1">
      <alignment horizontal="left" vertical="center" wrapText="1"/>
    </xf>
    <xf numFmtId="0" fontId="52" fillId="30" borderId="10" xfId="0" applyFont="1" applyFill="1" applyBorder="1" applyAlignment="1">
      <alignment horizontal="left" vertical="center" wrapText="1"/>
    </xf>
    <xf numFmtId="0" fontId="52" fillId="18" borderId="10" xfId="0" applyFont="1" applyFill="1" applyBorder="1" applyAlignment="1">
      <alignment horizontal="left" vertical="center" wrapText="1"/>
    </xf>
    <xf numFmtId="0" fontId="66" fillId="25" borderId="24" xfId="0" applyFont="1" applyFill="1" applyBorder="1" applyAlignment="1">
      <alignment horizontal="center" vertical="center" wrapText="1"/>
    </xf>
    <xf numFmtId="0" fontId="66" fillId="31" borderId="27" xfId="0" applyFont="1" applyFill="1" applyBorder="1" applyAlignment="1">
      <alignment horizontal="center" vertical="center" wrapText="1"/>
    </xf>
    <xf numFmtId="0" fontId="60" fillId="19" borderId="21" xfId="0" applyFont="1" applyFill="1" applyBorder="1" applyAlignment="1">
      <alignment horizontal="center" vertical="center" wrapText="1" indent="1"/>
    </xf>
    <xf numFmtId="0" fontId="60" fillId="19" borderId="23" xfId="0" applyFont="1" applyFill="1" applyBorder="1" applyAlignment="1">
      <alignment horizontal="center" vertical="center" wrapText="1" indent="1"/>
    </xf>
    <xf numFmtId="0" fontId="60" fillId="0" borderId="11" xfId="0" applyFont="1" applyBorder="1" applyAlignment="1">
      <alignment horizontal="center" vertical="center" wrapText="1"/>
    </xf>
    <xf numFmtId="0" fontId="60" fillId="19" borderId="13" xfId="0" applyFont="1" applyFill="1" applyBorder="1" applyAlignment="1">
      <alignment horizontal="center" vertical="center" wrapText="1" indent="1"/>
    </xf>
    <xf numFmtId="0" fontId="60" fillId="19" borderId="33" xfId="0" applyFont="1" applyFill="1" applyBorder="1" applyAlignment="1">
      <alignment horizontal="center" vertical="center" wrapText="1" indent="1"/>
    </xf>
    <xf numFmtId="0" fontId="52" fillId="34" borderId="17" xfId="0" applyFont="1" applyFill="1" applyBorder="1" applyAlignment="1">
      <alignment horizontal="left" vertical="center" wrapText="1"/>
    </xf>
    <xf numFmtId="0" fontId="52" fillId="34" borderId="16" xfId="0" applyFont="1" applyFill="1" applyBorder="1" applyAlignment="1">
      <alignment horizontal="left" vertical="center" wrapText="1"/>
    </xf>
    <xf numFmtId="14" fontId="49" fillId="0" borderId="13" xfId="0" applyNumberFormat="1" applyFont="1" applyBorder="1" applyAlignment="1">
      <alignment horizontal="left" vertical="center" wrapText="1"/>
    </xf>
    <xf numFmtId="0" fontId="52" fillId="34" borderId="13" xfId="0" applyFont="1" applyFill="1" applyBorder="1" applyAlignment="1">
      <alignment horizontal="left" vertical="center" wrapText="1"/>
    </xf>
    <xf numFmtId="0" fontId="52" fillId="18" borderId="0" xfId="0" applyFont="1" applyFill="1" applyBorder="1" applyAlignment="1">
      <alignment horizontal="left" vertical="center" wrapText="1"/>
    </xf>
    <xf numFmtId="0" fontId="52" fillId="34" borderId="1" xfId="0" applyFont="1" applyFill="1" applyBorder="1" applyAlignment="1">
      <alignment horizontal="left" vertical="center" wrapText="1"/>
    </xf>
    <xf numFmtId="14" fontId="0" fillId="0" borderId="1" xfId="0" applyNumberFormat="1" applyBorder="1" applyAlignment="1">
      <alignment horizontal="left"/>
    </xf>
    <xf numFmtId="0" fontId="0" fillId="0" borderId="1" xfId="0" applyBorder="1" applyAlignment="1">
      <alignment horizontal="left"/>
    </xf>
  </cellXfs>
  <cellStyles count="1418">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2 2 2" xfId="1281" xr:uid="{900BABD2-EAAA-47B9-B50D-FC7FD3EA9CC6}"/>
    <cellStyle name="20% - Accent5 2 2 2 2 3" xfId="941" xr:uid="{B3DE4CA6-F5E9-4A81-A31D-9D6440339FB6}"/>
    <cellStyle name="20% - Accent5 2 2 2 3" xfId="367" xr:uid="{0A580C52-82B6-4D0A-AEBE-50072B78B82D}"/>
    <cellStyle name="20% - Accent5 2 2 2 3 2" xfId="707" xr:uid="{66354F6E-0754-4B58-A65C-B77E6366B189}"/>
    <cellStyle name="20% - Accent5 2 2 2 3 2 2" xfId="1395" xr:uid="{1E897478-2E83-4ECB-8146-C259A69052DE}"/>
    <cellStyle name="20% - Accent5 2 2 2 3 3" xfId="1055" xr:uid="{92580A68-8681-466A-9145-52C39D164C92}"/>
    <cellStyle name="20% - Accent5 2 2 2 4" xfId="479" xr:uid="{DAC2A09A-D3CE-4B4E-971A-C083A7E7910D}"/>
    <cellStyle name="20% - Accent5 2 2 2 4 2" xfId="1167" xr:uid="{0B8FD582-ADDA-49F3-83CF-39D9C051667E}"/>
    <cellStyle name="20% - Accent5 2 2 2 5" xfId="827" xr:uid="{7AD49788-7854-4AB9-A4EB-F90FE9BCC6FF}"/>
    <cellStyle name="20% - Accent5 2 2 3" xfId="199" xr:uid="{7656E08A-E5E8-4170-AD3B-14014BC178F2}"/>
    <cellStyle name="20% - Accent5 2 2 3 2" xfId="539" xr:uid="{BFFA37AC-9BF8-4329-9BB2-59FD6A06E634}"/>
    <cellStyle name="20% - Accent5 2 2 3 2 2" xfId="1227" xr:uid="{FFD467FE-7EE6-4136-98AC-886EA6A29283}"/>
    <cellStyle name="20% - Accent5 2 2 3 3" xfId="887" xr:uid="{4B3A238C-9398-40DD-8844-A06C98705CB8}"/>
    <cellStyle name="20% - Accent5 2 2 4" xfId="313" xr:uid="{3A5BDF51-8ACD-4093-9CBE-9DEFC89020FE}"/>
    <cellStyle name="20% - Accent5 2 2 4 2" xfId="653" xr:uid="{360C8E05-4D51-46AE-A814-2E08F8EFE54E}"/>
    <cellStyle name="20% - Accent5 2 2 4 2 2" xfId="1341" xr:uid="{C5026606-512E-4846-9EB9-B3886979AD56}"/>
    <cellStyle name="20% - Accent5 2 2 4 3" xfId="1001" xr:uid="{3E1E1345-A99D-48AD-9459-E61EFFF01D92}"/>
    <cellStyle name="20% - Accent5 2 2 5" xfId="425" xr:uid="{628F36AC-7528-4C26-A984-FCBC0F3A0C37}"/>
    <cellStyle name="20% - Accent5 2 2 5 2" xfId="1113" xr:uid="{8F75BEF7-F2CE-43E2-AF3B-DCD23722E3E7}"/>
    <cellStyle name="20% - Accent5 2 2 6" xfId="773" xr:uid="{9CCF6F50-0730-40E3-9906-A4F91BCC8ACB}"/>
    <cellStyle name="20% - Accent5 2 3" xfId="111" xr:uid="{3318C032-4A37-4212-89FC-9491FCA335C9}"/>
    <cellStyle name="20% - Accent5 2 3 2" xfId="227" xr:uid="{490BD288-6B83-41D4-A9F6-B33F9B25EEC2}"/>
    <cellStyle name="20% - Accent5 2 3 2 2" xfId="567" xr:uid="{AFA65E35-EA68-47C9-8716-1315ECD41AC7}"/>
    <cellStyle name="20% - Accent5 2 3 2 2 2" xfId="1255" xr:uid="{17F010FB-7E4D-4F80-A4A3-E46A19A38A24}"/>
    <cellStyle name="20% - Accent5 2 3 2 3" xfId="915" xr:uid="{325C2F87-8BE7-4C4A-A1E5-F027E2E90642}"/>
    <cellStyle name="20% - Accent5 2 3 3" xfId="341" xr:uid="{09ACB3B8-564C-4962-B2B9-8079A1E9A91E}"/>
    <cellStyle name="20% - Accent5 2 3 3 2" xfId="681" xr:uid="{D6760329-0DCD-4CE7-9150-C94F4D40F070}"/>
    <cellStyle name="20% - Accent5 2 3 3 2 2" xfId="1369" xr:uid="{E5498D3F-7F3A-400D-A5E7-DD82E48C6AE7}"/>
    <cellStyle name="20% - Accent5 2 3 3 3" xfId="1029" xr:uid="{E42C6492-E15A-4E57-A5D0-ED3A04C571D5}"/>
    <cellStyle name="20% - Accent5 2 3 4" xfId="453" xr:uid="{B7849ACF-C1A9-4B17-8C75-927AAE956AB5}"/>
    <cellStyle name="20% - Accent5 2 3 4 2" xfId="1141" xr:uid="{82AAB650-4EFA-4F32-B4BD-A34B669AD034}"/>
    <cellStyle name="20% - Accent5 2 3 5" xfId="801" xr:uid="{D1D0CE97-C5E6-4318-B45E-7ADA11EE0726}"/>
    <cellStyle name="20% - Accent5 2 4" xfId="173" xr:uid="{89587542-86A3-4465-8850-E7F11F84E401}"/>
    <cellStyle name="20% - Accent5 2 4 2" xfId="513" xr:uid="{23EF0DA9-8E2B-4921-BCE2-64C2860B9041}"/>
    <cellStyle name="20% - Accent5 2 4 2 2" xfId="1201" xr:uid="{D2DD80EE-4081-4139-84BA-099A40AAC646}"/>
    <cellStyle name="20% - Accent5 2 4 3" xfId="861" xr:uid="{E194C0D5-9080-4B7A-A24B-2A4B5E614677}"/>
    <cellStyle name="20% - Accent5 2 5" xfId="287" xr:uid="{D5C5FE19-80F0-4948-BED0-D82A6DCA120D}"/>
    <cellStyle name="20% - Accent5 2 5 2" xfId="627" xr:uid="{FC1013F8-674E-44A0-B1E4-34C9C1BF6091}"/>
    <cellStyle name="20% - Accent5 2 5 2 2" xfId="1315" xr:uid="{29B88A84-C806-469E-9C9B-01E0554BD76A}"/>
    <cellStyle name="20% - Accent5 2 5 3" xfId="975" xr:uid="{0C71EFFD-0221-4FE0-9D83-D8B0C0C999D3}"/>
    <cellStyle name="20% - Accent5 2 6" xfId="399" xr:uid="{CE64232F-AAD7-4687-9DA3-4C50E520AC5F}"/>
    <cellStyle name="20% - Accent5 2 6 2" xfId="1087" xr:uid="{010D8691-D234-4DE9-9F3B-86C2EF8F509D}"/>
    <cellStyle name="20% - Accent5 2 7" xfId="747" xr:uid="{F8F5F186-9219-4E53-9BDA-FBBFAD2970AC}"/>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2 2 2" xfId="1276" xr:uid="{B95DB079-6F20-4621-9A1E-507BFEFDC363}"/>
    <cellStyle name="Normal 10 2 2 2 3" xfId="936" xr:uid="{5A5CBAA0-B966-4B1D-AA44-1DADEE69EFB5}"/>
    <cellStyle name="Normal 10 2 2 3" xfId="362" xr:uid="{794D73E3-8F8C-4C43-9508-9839AAFFBA05}"/>
    <cellStyle name="Normal 10 2 2 3 2" xfId="702" xr:uid="{82B84A04-19D3-491C-8FAF-373AAFC41DBD}"/>
    <cellStyle name="Normal 10 2 2 3 2 2" xfId="1390" xr:uid="{5D56FCBC-7DCA-4874-9E31-E01F242AD838}"/>
    <cellStyle name="Normal 10 2 2 3 3" xfId="1050" xr:uid="{61A292A2-11B1-44F7-8CEE-69EC821D9378}"/>
    <cellStyle name="Normal 10 2 2 4" xfId="474" xr:uid="{8DFB143E-980E-4558-9F27-194B13A5057A}"/>
    <cellStyle name="Normal 10 2 2 4 2" xfId="1162" xr:uid="{2595CF63-93C9-499D-88BE-2BC8882CF7B4}"/>
    <cellStyle name="Normal 10 2 2 5" xfId="822" xr:uid="{7A3E8745-24CF-4AB6-8778-34C6582B2AD3}"/>
    <cellStyle name="Normal 10 2 3" xfId="194" xr:uid="{78ACC093-F8D7-43C5-B739-72AE96D61B50}"/>
    <cellStyle name="Normal 10 2 3 2" xfId="534" xr:uid="{F667656D-1213-4911-895F-008C965423CB}"/>
    <cellStyle name="Normal 10 2 3 2 2" xfId="1222" xr:uid="{BDB4310E-236D-437C-858C-55636ABB8B94}"/>
    <cellStyle name="Normal 10 2 3 3" xfId="882" xr:uid="{3DB192F7-F5FA-4D60-9EDC-FC8BE3332A73}"/>
    <cellStyle name="Normal 10 2 4" xfId="308" xr:uid="{8643D0D8-D2D8-459D-93A2-AD8D671D902E}"/>
    <cellStyle name="Normal 10 2 4 2" xfId="648" xr:uid="{52D16B9A-5C4E-4CE0-8E6B-4C513F656C88}"/>
    <cellStyle name="Normal 10 2 4 2 2" xfId="1336" xr:uid="{66FF27A1-389C-4207-AB96-4DF45B8C58F8}"/>
    <cellStyle name="Normal 10 2 4 3" xfId="996" xr:uid="{266E5E98-5693-47FC-B57D-205B73EC6175}"/>
    <cellStyle name="Normal 10 2 5" xfId="420" xr:uid="{46C9B83A-731B-4C43-B061-CCE9D5FA867D}"/>
    <cellStyle name="Normal 10 2 5 2" xfId="1108" xr:uid="{2DE9230B-8194-4F64-9E3D-068C1B3FD35A}"/>
    <cellStyle name="Normal 10 2 6" xfId="768" xr:uid="{57C55C89-9179-4875-A80C-37584151A58A}"/>
    <cellStyle name="Normal 10 3" xfId="106" xr:uid="{AA55EE92-812F-488B-9282-CE305EB200C0}"/>
    <cellStyle name="Normal 10 3 2" xfId="222" xr:uid="{73A3599A-5117-4DE1-8730-063E7DED875D}"/>
    <cellStyle name="Normal 10 3 2 2" xfId="562" xr:uid="{DE92BA0C-CD0A-4A26-8020-2A038A262E97}"/>
    <cellStyle name="Normal 10 3 2 2 2" xfId="1250" xr:uid="{FF986C9F-0722-4A37-9DF4-971938C9C314}"/>
    <cellStyle name="Normal 10 3 2 3" xfId="910" xr:uid="{BA0CC2F1-D96F-4689-A753-48CD1EF86E0A}"/>
    <cellStyle name="Normal 10 3 3" xfId="336" xr:uid="{420B242C-B69C-44E7-9069-75081155C5C6}"/>
    <cellStyle name="Normal 10 3 3 2" xfId="676" xr:uid="{D0704C7D-E9D4-4175-BBA0-BBFB22DA74F8}"/>
    <cellStyle name="Normal 10 3 3 2 2" xfId="1364" xr:uid="{F6384A58-0791-4F49-884A-DD67CD7F71B7}"/>
    <cellStyle name="Normal 10 3 3 3" xfId="1024" xr:uid="{625B9EAA-2342-4C7C-9345-591B72529CA2}"/>
    <cellStyle name="Normal 10 3 4" xfId="448" xr:uid="{578E0F7D-1E3E-4412-B4A2-C00C818B9C78}"/>
    <cellStyle name="Normal 10 3 4 2" xfId="1136" xr:uid="{72AACDCF-C290-4D85-84C7-A34CF187CD4B}"/>
    <cellStyle name="Normal 10 3 5" xfId="796" xr:uid="{23403538-8F86-4644-B404-E93C547EB157}"/>
    <cellStyle name="Normal 10 4" xfId="168" xr:uid="{5209C69E-08B0-4052-8668-6F25380FE1F1}"/>
    <cellStyle name="Normal 10 4 2" xfId="508" xr:uid="{3A41AA56-F40F-49FE-AA78-4E45DEC0310A}"/>
    <cellStyle name="Normal 10 4 2 2" xfId="1196" xr:uid="{AE08D55C-2C75-473D-B289-9E4912110F4F}"/>
    <cellStyle name="Normal 10 4 3" xfId="856" xr:uid="{B2ABB71C-1430-41CC-BDD9-B4FCE2A83F5A}"/>
    <cellStyle name="Normal 10 5" xfId="282" xr:uid="{FBCD957D-AAD0-4C07-B0FF-CF9783F9A22A}"/>
    <cellStyle name="Normal 10 5 2" xfId="622" xr:uid="{AF059946-05AD-4D8F-98FA-A67CED24A0CB}"/>
    <cellStyle name="Normal 10 5 2 2" xfId="1310" xr:uid="{AA03DB27-6CCC-4ECF-8280-E7F72BAE9217}"/>
    <cellStyle name="Normal 10 5 3" xfId="970" xr:uid="{75C5592C-888E-4C5E-8EF6-E76FB452FBEC}"/>
    <cellStyle name="Normal 10 6" xfId="394" xr:uid="{DC82EA71-8031-4541-BDE7-59C8D3A31798}"/>
    <cellStyle name="Normal 10 6 2" xfId="1082" xr:uid="{A119515A-18E0-4028-8C74-6123D3931E3E}"/>
    <cellStyle name="Normal 10 7" xfId="742" xr:uid="{AAEB7C54-6873-4B33-B88A-238AAD34C1D8}"/>
    <cellStyle name="Normal 11" xfId="722" xr:uid="{A02E0324-5969-4EE7-88A6-FD14AFBC8D35}"/>
    <cellStyle name="Normal 11 2" xfId="1410" xr:uid="{2B636B2E-B767-4CFB-929A-4452F812C6A8}"/>
    <cellStyle name="Normal 12" xfId="723" xr:uid="{76F651DC-1EDC-452B-846D-DCB7244AE7A0}"/>
    <cellStyle name="Normal 12 2" xfId="726" xr:uid="{2B9C5F0F-4D50-4C6C-89E0-9E11677ACAE4}"/>
    <cellStyle name="Normal 12 2 2" xfId="727" xr:uid="{483FAE8F-6F6F-450E-9F82-05E00AB5F9E5}"/>
    <cellStyle name="Normal 12 2 2 2" xfId="1415" xr:uid="{DA96315F-013D-4F6C-93A6-3A0C30E4C70F}"/>
    <cellStyle name="Normal 12 2 3" xfId="1414" xr:uid="{AB063090-1670-49C3-AF43-F22FC033C925}"/>
    <cellStyle name="Normal 12 3" xfId="1411" xr:uid="{9FBB0A48-F85D-4376-89D3-A16367D82B56}"/>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0 2 2" xfId="1298" xr:uid="{FBA3D5B0-A33F-4F64-A2C8-F10E462DC108}"/>
    <cellStyle name="Normal 4 10 3" xfId="958" xr:uid="{332C6925-24D5-4C7B-A90B-68D591DAE8A4}"/>
    <cellStyle name="Normal 4 11" xfId="382" xr:uid="{13709A03-B492-40AA-8241-0273C21FFDAC}"/>
    <cellStyle name="Normal 4 11 2" xfId="1070" xr:uid="{81515253-E6E1-40A5-AC7B-A52CBFB89C6B}"/>
    <cellStyle name="Normal 4 12" xfId="730" xr:uid="{4C97021A-34DD-416A-ACBF-6F074D3A39E7}"/>
    <cellStyle name="Normal 4 2" xfId="4" xr:uid="{00000000-0005-0000-0000-00001B000000}"/>
    <cellStyle name="Normal 4 2 10" xfId="383" xr:uid="{33598AAA-FBB8-4A15-9FD7-2952CDCAC4EA}"/>
    <cellStyle name="Normal 4 2 10 2" xfId="1071" xr:uid="{F90EBBCA-7C2A-425A-BC4A-B8A751E695A5}"/>
    <cellStyle name="Normal 4 2 11" xfId="731" xr:uid="{B0D9415F-65FD-49B5-AC5D-99A3F5430CD9}"/>
    <cellStyle name="Normal 4 2 2" xfId="6" xr:uid="{00000000-0005-0000-0000-00001C000000}"/>
    <cellStyle name="Normal 4 2 2 10" xfId="733" xr:uid="{AB4BA551-EC30-41B5-A0EA-A927821E53C9}"/>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2 2 2" xfId="1280" xr:uid="{43D9C54F-5F11-42C5-A847-497171553273}"/>
    <cellStyle name="Normal 4 2 2 3 2 2 2 3" xfId="940" xr:uid="{FBD7E5F6-5995-4BAD-A616-F42B7BE63DCE}"/>
    <cellStyle name="Normal 4 2 2 3 2 2 3" xfId="366" xr:uid="{3756AEF4-AFFE-4C7D-AE8B-C6756A7029A6}"/>
    <cellStyle name="Normal 4 2 2 3 2 2 3 2" xfId="706" xr:uid="{ADF1A90E-E2F3-4CAC-BA53-7D167F504FCB}"/>
    <cellStyle name="Normal 4 2 2 3 2 2 3 2 2" xfId="1394" xr:uid="{A126381F-8160-4066-A4E9-87BE9ACBAB16}"/>
    <cellStyle name="Normal 4 2 2 3 2 2 3 3" xfId="1054" xr:uid="{8687AF3B-4CF3-4D12-9371-E1C6D1D82EF8}"/>
    <cellStyle name="Normal 4 2 2 3 2 2 4" xfId="478" xr:uid="{8A17586C-20BA-4B33-80E5-06172C258953}"/>
    <cellStyle name="Normal 4 2 2 3 2 2 4 2" xfId="1166" xr:uid="{CA9A9E84-E436-48E9-BE08-4BBFACF35DBF}"/>
    <cellStyle name="Normal 4 2 2 3 2 2 5" xfId="826" xr:uid="{2F0681D3-E69C-441E-8FB9-39CCECBB51DB}"/>
    <cellStyle name="Normal 4 2 2 3 2 3" xfId="198" xr:uid="{1317FD13-7AE8-4B2B-A150-F77021F845CD}"/>
    <cellStyle name="Normal 4 2 2 3 2 3 2" xfId="538" xr:uid="{F2470AF5-4043-474C-9915-F053CE035ECB}"/>
    <cellStyle name="Normal 4 2 2 3 2 3 2 2" xfId="1226" xr:uid="{86398EFD-61B2-4FD1-8437-5646DF5EFF7A}"/>
    <cellStyle name="Normal 4 2 2 3 2 3 3" xfId="886" xr:uid="{34F5788A-DF20-42C0-9C99-672E90B96C20}"/>
    <cellStyle name="Normal 4 2 2 3 2 4" xfId="312" xr:uid="{37547723-5016-44F4-851B-FE47B1E68479}"/>
    <cellStyle name="Normal 4 2 2 3 2 4 2" xfId="652" xr:uid="{70D773FA-7189-4B12-9BB1-D89B0553D4C1}"/>
    <cellStyle name="Normal 4 2 2 3 2 4 2 2" xfId="1340" xr:uid="{768B3F34-00F8-41AA-A6F8-CBD2D51C4535}"/>
    <cellStyle name="Normal 4 2 2 3 2 4 3" xfId="1000" xr:uid="{419D7ADC-A88B-437F-B29C-9322BEA06DFF}"/>
    <cellStyle name="Normal 4 2 2 3 2 5" xfId="424" xr:uid="{58BA7F26-19EA-4DB0-8F0B-5B6089AE596E}"/>
    <cellStyle name="Normal 4 2 2 3 2 5 2" xfId="1112" xr:uid="{A3A7339A-5065-461C-A8E8-583FA21FC2C4}"/>
    <cellStyle name="Normal 4 2 2 3 2 6" xfId="772" xr:uid="{92BAFEA5-E0EB-433C-B74C-41A64284128B}"/>
    <cellStyle name="Normal 4 2 2 3 3" xfId="110" xr:uid="{8E085F08-96B0-4D07-A4DE-992A95AB8544}"/>
    <cellStyle name="Normal 4 2 2 3 3 2" xfId="226" xr:uid="{F8BB72D2-1950-462F-9682-8B1D7ED62809}"/>
    <cellStyle name="Normal 4 2 2 3 3 2 2" xfId="566" xr:uid="{C055A3C0-2AFD-4E24-A4AC-63AE143EFF60}"/>
    <cellStyle name="Normal 4 2 2 3 3 2 2 2" xfId="1254" xr:uid="{7C191EA5-CB62-451B-B163-EB195E87835F}"/>
    <cellStyle name="Normal 4 2 2 3 3 2 3" xfId="914" xr:uid="{D97EB766-2F5E-4178-B79E-2FDB81DE5176}"/>
    <cellStyle name="Normal 4 2 2 3 3 3" xfId="340" xr:uid="{8DFFED11-1C49-4A6B-A6AF-FD530A091AB4}"/>
    <cellStyle name="Normal 4 2 2 3 3 3 2" xfId="680" xr:uid="{D38A7572-55D6-41D4-82B8-6738A8C94F59}"/>
    <cellStyle name="Normal 4 2 2 3 3 3 2 2" xfId="1368" xr:uid="{376764F4-314C-4E2E-8141-FD32F1DFBD61}"/>
    <cellStyle name="Normal 4 2 2 3 3 3 3" xfId="1028" xr:uid="{1269BA53-DAED-4284-BA55-222AFA88F86A}"/>
    <cellStyle name="Normal 4 2 2 3 3 4" xfId="452" xr:uid="{3BC39A79-1608-4259-86F9-CBB9E18E1E9D}"/>
    <cellStyle name="Normal 4 2 2 3 3 4 2" xfId="1140" xr:uid="{78BC0E2A-1D2F-4C62-B5BD-A6A5F07462C9}"/>
    <cellStyle name="Normal 4 2 2 3 3 5" xfId="800" xr:uid="{63B7B25B-72DB-4DB9-A981-45B9389231A2}"/>
    <cellStyle name="Normal 4 2 2 3 4" xfId="172" xr:uid="{5221B275-DC83-4516-A0D8-2F01C5DEF5E3}"/>
    <cellStyle name="Normal 4 2 2 3 4 2" xfId="512" xr:uid="{92CAC1E9-0311-44C7-8554-874863A1B25A}"/>
    <cellStyle name="Normal 4 2 2 3 4 2 2" xfId="1200" xr:uid="{EB6D84F6-7C6B-4896-9C05-F5DE1B3D9B94}"/>
    <cellStyle name="Normal 4 2 2 3 4 3" xfId="860" xr:uid="{CBDA25E0-0A19-4610-987F-34FACA06FAE7}"/>
    <cellStyle name="Normal 4 2 2 3 5" xfId="286" xr:uid="{4FD5749F-62E1-449C-8180-014BB40E1019}"/>
    <cellStyle name="Normal 4 2 2 3 5 2" xfId="626" xr:uid="{AD435D08-035E-4BBE-A959-110411DBEB87}"/>
    <cellStyle name="Normal 4 2 2 3 5 2 2" xfId="1314" xr:uid="{2F9F722D-C69D-4AB3-8390-5881BC5F304C}"/>
    <cellStyle name="Normal 4 2 2 3 5 3" xfId="974" xr:uid="{E95AECA1-0321-44A0-95D0-7027EB3952CC}"/>
    <cellStyle name="Normal 4 2 2 3 6" xfId="398" xr:uid="{42C2009C-986F-4FDD-B8CE-AA0CB2014B82}"/>
    <cellStyle name="Normal 4 2 2 3 6 2" xfId="1086" xr:uid="{2D1F47BB-7204-4645-BC22-631E229CCDE4}"/>
    <cellStyle name="Normal 4 2 2 3 7" xfId="746" xr:uid="{FF01CDB4-8BD0-4466-A137-B6C5FE32FAE1}"/>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2 2 2" xfId="1285" xr:uid="{274C3D99-EDF7-419A-BFAA-9858D96B4576}"/>
    <cellStyle name="Normal 4 2 2 4 2 2 2 3" xfId="945" xr:uid="{B3FEE3E7-68E5-452F-AFB2-75BE15C4BFA0}"/>
    <cellStyle name="Normal 4 2 2 4 2 2 3" xfId="371" xr:uid="{79E44352-1C9F-40E2-84F7-887037DBDDBB}"/>
    <cellStyle name="Normal 4 2 2 4 2 2 3 2" xfId="711" xr:uid="{647C6E99-73B4-4B66-989D-C2FF7F734C9F}"/>
    <cellStyle name="Normal 4 2 2 4 2 2 3 2 2" xfId="1399" xr:uid="{18265432-CFEF-4270-A96E-498C6F46D1F0}"/>
    <cellStyle name="Normal 4 2 2 4 2 2 3 3" xfId="1059" xr:uid="{1CC75B7C-F9C1-422B-B302-9279761F0A0C}"/>
    <cellStyle name="Normal 4 2 2 4 2 2 4" xfId="483" xr:uid="{E1E91FC5-0FAD-4939-AEF3-F6FAE035E49D}"/>
    <cellStyle name="Normal 4 2 2 4 2 2 4 2" xfId="1171" xr:uid="{8D04C5E7-2D5A-4613-BEC7-9B451B6C2E4A}"/>
    <cellStyle name="Normal 4 2 2 4 2 2 5" xfId="831" xr:uid="{4DB31AF8-5B78-4A3A-9BFC-A99F99F6A911}"/>
    <cellStyle name="Normal 4 2 2 4 2 3" xfId="203" xr:uid="{8D8EA448-11DE-4740-856C-73F7EC91CF0A}"/>
    <cellStyle name="Normal 4 2 2 4 2 3 2" xfId="543" xr:uid="{EC7F071E-D5D8-4ECC-88A2-C0F3F1489B63}"/>
    <cellStyle name="Normal 4 2 2 4 2 3 2 2" xfId="1231" xr:uid="{F6665B87-2539-4D4C-86C5-AA9645B357A5}"/>
    <cellStyle name="Normal 4 2 2 4 2 3 3" xfId="891" xr:uid="{A762FE4F-F3D3-43FE-B8C6-27E38BD5E4C5}"/>
    <cellStyle name="Normal 4 2 2 4 2 4" xfId="317" xr:uid="{B28547DF-AFFE-47FF-A221-A4AE4CF9E37A}"/>
    <cellStyle name="Normal 4 2 2 4 2 4 2" xfId="657" xr:uid="{813BFFD0-98C5-4CF8-B3DD-5E0584791F5F}"/>
    <cellStyle name="Normal 4 2 2 4 2 4 2 2" xfId="1345" xr:uid="{356B26A5-EDD6-4EA4-8B92-019B9C98FBD6}"/>
    <cellStyle name="Normal 4 2 2 4 2 4 3" xfId="1005" xr:uid="{17586B3A-7508-4B83-B1DC-41C985C8BF61}"/>
    <cellStyle name="Normal 4 2 2 4 2 5" xfId="429" xr:uid="{53F5970D-40D9-4AD1-A039-092C8588A55F}"/>
    <cellStyle name="Normal 4 2 2 4 2 5 2" xfId="1117" xr:uid="{8A32B4F0-0A60-4B0D-B641-5D9FD490E031}"/>
    <cellStyle name="Normal 4 2 2 4 2 6" xfId="777" xr:uid="{C2FDA6A6-C610-4154-BBE0-569540CC7A16}"/>
    <cellStyle name="Normal 4 2 2 4 3" xfId="115" xr:uid="{14D18A50-16EB-4EDD-A001-6C7E59D32CD3}"/>
    <cellStyle name="Normal 4 2 2 4 3 2" xfId="231" xr:uid="{1E282E65-0A8C-4454-ADD4-7B75724B3E27}"/>
    <cellStyle name="Normal 4 2 2 4 3 2 2" xfId="571" xr:uid="{56133036-B84E-4388-8FF9-483618F6159C}"/>
    <cellStyle name="Normal 4 2 2 4 3 2 2 2" xfId="1259" xr:uid="{BADF53B9-8063-4CF9-A592-67A7CB17838C}"/>
    <cellStyle name="Normal 4 2 2 4 3 2 3" xfId="919" xr:uid="{6B45AA1D-549E-473B-9C35-44DBFFBC8D17}"/>
    <cellStyle name="Normal 4 2 2 4 3 3" xfId="345" xr:uid="{7532C290-FD5C-4A2B-9AED-FA586AA8D854}"/>
    <cellStyle name="Normal 4 2 2 4 3 3 2" xfId="685" xr:uid="{3060C1EE-E398-4DE3-BC7C-A1A802B4545B}"/>
    <cellStyle name="Normal 4 2 2 4 3 3 2 2" xfId="1373" xr:uid="{FB81E64C-1432-496C-B686-178F077076B5}"/>
    <cellStyle name="Normal 4 2 2 4 3 3 3" xfId="1033" xr:uid="{E6F7B126-B55C-4F8D-ABE2-9D6FB920EA90}"/>
    <cellStyle name="Normal 4 2 2 4 3 4" xfId="457" xr:uid="{6E6C96C1-428A-4A6C-B759-799D71585F57}"/>
    <cellStyle name="Normal 4 2 2 4 3 4 2" xfId="1145" xr:uid="{82DE2784-F617-4B16-AE63-4233E930BB61}"/>
    <cellStyle name="Normal 4 2 2 4 3 5" xfId="805" xr:uid="{8D41D66D-16F6-4C8A-87A6-F8BB7FC9F176}"/>
    <cellStyle name="Normal 4 2 2 4 4" xfId="177" xr:uid="{999FFC54-E6D0-4EE2-B158-21A99BE9833C}"/>
    <cellStyle name="Normal 4 2 2 4 4 2" xfId="517" xr:uid="{4A126BCB-E05F-43EE-B08B-CE80B4BF1BC8}"/>
    <cellStyle name="Normal 4 2 2 4 4 2 2" xfId="1205" xr:uid="{2BDB916C-97AE-49F9-AE6B-3B0A2EAF9829}"/>
    <cellStyle name="Normal 4 2 2 4 4 3" xfId="865" xr:uid="{F8146B2C-C671-40CD-B3C5-01958DD4AD5E}"/>
    <cellStyle name="Normal 4 2 2 4 5" xfId="291" xr:uid="{E313899E-C2EF-4F68-9E47-28D852074A18}"/>
    <cellStyle name="Normal 4 2 2 4 5 2" xfId="631" xr:uid="{D0B268FE-CA8F-4482-8E58-A460469759BA}"/>
    <cellStyle name="Normal 4 2 2 4 5 2 2" xfId="1319" xr:uid="{C1DFC688-C4EE-448E-BFF2-BE1C4130C836}"/>
    <cellStyle name="Normal 4 2 2 4 5 3" xfId="979" xr:uid="{48D16FE6-683D-4019-B532-F66CDC2F56D7}"/>
    <cellStyle name="Normal 4 2 2 4 6" xfId="403" xr:uid="{1B68AA2A-4E68-448C-AF47-4161B5E864B0}"/>
    <cellStyle name="Normal 4 2 2 4 6 2" xfId="1091" xr:uid="{7530044A-EB12-461A-B85D-FB6925071160}"/>
    <cellStyle name="Normal 4 2 2 4 7" xfId="751" xr:uid="{AC636B94-0C1B-4432-AD31-C764371AEDB7}"/>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2 2 2" xfId="1267" xr:uid="{58BF2F24-D546-438C-9B9C-9C858B3E1734}"/>
    <cellStyle name="Normal 4 2 2 5 2 2 3" xfId="927" xr:uid="{5291D1C1-C211-43CB-9B0C-E961321405CC}"/>
    <cellStyle name="Normal 4 2 2 5 2 3" xfId="353" xr:uid="{007385D5-8C0C-496B-8263-2EC984B5CE5F}"/>
    <cellStyle name="Normal 4 2 2 5 2 3 2" xfId="693" xr:uid="{3314C702-9987-4001-B46E-3CE459F8AE15}"/>
    <cellStyle name="Normal 4 2 2 5 2 3 2 2" xfId="1381" xr:uid="{F915E099-11BC-4769-B94F-4D3B1C4D4675}"/>
    <cellStyle name="Normal 4 2 2 5 2 3 3" xfId="1041" xr:uid="{D6F78D27-CB55-441A-8711-BC095B2C14CD}"/>
    <cellStyle name="Normal 4 2 2 5 2 4" xfId="465" xr:uid="{D398A960-B5FF-4C29-B0F5-9FD3AA4DD832}"/>
    <cellStyle name="Normal 4 2 2 5 2 4 2" xfId="1153" xr:uid="{76D92B56-2E20-4E21-94C0-D195D2050AE3}"/>
    <cellStyle name="Normal 4 2 2 5 2 5" xfId="813" xr:uid="{A8BBD5BE-78AA-475F-9D78-E36D3E06C422}"/>
    <cellStyle name="Normal 4 2 2 5 3" xfId="185" xr:uid="{1B4D6484-DB3F-40D0-BB1C-644CC8E94C6D}"/>
    <cellStyle name="Normal 4 2 2 5 3 2" xfId="525" xr:uid="{6D166B10-E4A3-4C4D-B3D5-55A038AE7EEB}"/>
    <cellStyle name="Normal 4 2 2 5 3 2 2" xfId="1213" xr:uid="{85FD30F8-EC7B-46B1-801A-7F6D9F7F6698}"/>
    <cellStyle name="Normal 4 2 2 5 3 3" xfId="873" xr:uid="{8A091E69-B8E4-4D7E-9D1F-1EAECF83CD64}"/>
    <cellStyle name="Normal 4 2 2 5 4" xfId="299" xr:uid="{36F0FB43-3277-4FD7-9D95-0E390F2AB69E}"/>
    <cellStyle name="Normal 4 2 2 5 4 2" xfId="639" xr:uid="{F9122F4A-EDFA-4369-A0C9-CB13FC50FD9E}"/>
    <cellStyle name="Normal 4 2 2 5 4 2 2" xfId="1327" xr:uid="{428E8E35-693E-42AF-AEE5-BB36A064AD9E}"/>
    <cellStyle name="Normal 4 2 2 5 4 3" xfId="987" xr:uid="{5A36E313-A8D4-4833-9CE7-62E52E087FF4}"/>
    <cellStyle name="Normal 4 2 2 5 5" xfId="411" xr:uid="{7CCC071B-26E1-47E3-AE94-1259D5A89DA8}"/>
    <cellStyle name="Normal 4 2 2 5 5 2" xfId="1099" xr:uid="{78FEDA58-A857-41AE-999C-D1ACD4BCB2E6}"/>
    <cellStyle name="Normal 4 2 2 5 6" xfId="759" xr:uid="{F36A22B8-E0F7-435B-9C5C-E6EF153EFF5F}"/>
    <cellStyle name="Normal 4 2 2 6" xfId="97" xr:uid="{4685E9A1-4592-4371-8DA8-374CE819149B}"/>
    <cellStyle name="Normal 4 2 2 6 2" xfId="213" xr:uid="{B735F6E5-43BA-4407-9166-766D1F2CA8C6}"/>
    <cellStyle name="Normal 4 2 2 6 2 2" xfId="553" xr:uid="{0F12030F-BF24-40EE-B0A8-4A1DDD3AF1EB}"/>
    <cellStyle name="Normal 4 2 2 6 2 2 2" xfId="1241" xr:uid="{3C3CC37B-A7DE-48CB-8442-0C370331FDDB}"/>
    <cellStyle name="Normal 4 2 2 6 2 3" xfId="901" xr:uid="{B95D9CAC-ABDE-4230-BD7F-6EC5BFDEA2F4}"/>
    <cellStyle name="Normal 4 2 2 6 3" xfId="327" xr:uid="{7BEE3BC2-7189-4147-B4F4-5F7E02EA8D6E}"/>
    <cellStyle name="Normal 4 2 2 6 3 2" xfId="667" xr:uid="{F6D473D6-0488-429A-9989-4317D62FB333}"/>
    <cellStyle name="Normal 4 2 2 6 3 2 2" xfId="1355" xr:uid="{7E9845BE-3D97-463D-AF89-8A937CA1F4DB}"/>
    <cellStyle name="Normal 4 2 2 6 3 3" xfId="1015" xr:uid="{A4215C57-CD67-44EE-A1B5-46EAFCD9F704}"/>
    <cellStyle name="Normal 4 2 2 6 4" xfId="439" xr:uid="{998AAA70-86AA-49A5-89FB-AB5CDA98BC5D}"/>
    <cellStyle name="Normal 4 2 2 6 4 2" xfId="1127" xr:uid="{D018F01B-7AB4-4169-ADA6-73B5601295B7}"/>
    <cellStyle name="Normal 4 2 2 6 5" xfId="787" xr:uid="{502E0D7D-B491-452B-8631-C08617AF9C1C}"/>
    <cellStyle name="Normal 4 2 2 7" xfId="159" xr:uid="{D23076FC-ACB5-4EAB-8D3A-64E83D787C69}"/>
    <cellStyle name="Normal 4 2 2 7 2" xfId="499" xr:uid="{0DA32BCA-1C0B-4B12-9EF7-E7937D898528}"/>
    <cellStyle name="Normal 4 2 2 7 2 2" xfId="1187" xr:uid="{BA65A669-96DA-471D-A58E-A4EFDE99BD69}"/>
    <cellStyle name="Normal 4 2 2 7 3" xfId="847" xr:uid="{A9582E17-43FB-41B8-A989-32DDAFA0F240}"/>
    <cellStyle name="Normal 4 2 2 8" xfId="273" xr:uid="{34E89748-FC8B-4BA9-BA49-75C0BA2DB3B4}"/>
    <cellStyle name="Normal 4 2 2 8 2" xfId="613" xr:uid="{0D19CE0C-CAF9-4CE4-B462-29731068CAAF}"/>
    <cellStyle name="Normal 4 2 2 8 2 2" xfId="1301" xr:uid="{DCA2FD54-4B8E-4DEC-B0A0-1D39C02E5241}"/>
    <cellStyle name="Normal 4 2 2 8 3" xfId="961" xr:uid="{EE591038-D8D5-4DA4-9EA5-5FB3B1C3CE26}"/>
    <cellStyle name="Normal 4 2 2 9" xfId="385" xr:uid="{73A72126-5171-49BD-9F2F-4BE8D1B5C106}"/>
    <cellStyle name="Normal 4 2 2 9 2" xfId="1073" xr:uid="{9DECF075-74FA-47DB-AF97-42A6A4846383}"/>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2 2 2" xfId="1278" xr:uid="{81D8F96E-4B54-47EC-969E-CD606DBCF188}"/>
    <cellStyle name="Normal 4 2 4 2 2 2 3" xfId="938" xr:uid="{E7F856FC-24EC-4417-8407-348498BFDB34}"/>
    <cellStyle name="Normal 4 2 4 2 2 3" xfId="364" xr:uid="{E4E327E0-42FE-4AFD-A730-A6DF3CC07CDC}"/>
    <cellStyle name="Normal 4 2 4 2 2 3 2" xfId="704" xr:uid="{782AF0AF-39BB-4D0B-B929-FA6416160E65}"/>
    <cellStyle name="Normal 4 2 4 2 2 3 2 2" xfId="1392" xr:uid="{ABEE896B-74C0-4585-9E72-76E6E5F50786}"/>
    <cellStyle name="Normal 4 2 4 2 2 3 3" xfId="1052" xr:uid="{D52C0A60-F0D4-4045-8DAE-4F185B679FE9}"/>
    <cellStyle name="Normal 4 2 4 2 2 4" xfId="476" xr:uid="{4FE97CBB-0101-4DA8-817F-B264E5EE22AD}"/>
    <cellStyle name="Normal 4 2 4 2 2 4 2" xfId="1164" xr:uid="{5DA60C00-F330-4EFB-BC60-5D0BDBD333FE}"/>
    <cellStyle name="Normal 4 2 4 2 2 5" xfId="824" xr:uid="{4CACDA81-42CB-4BB1-A416-1503E1A58713}"/>
    <cellStyle name="Normal 4 2 4 2 3" xfId="196" xr:uid="{DF82D577-7EBA-4A9C-875C-6507E5998D81}"/>
    <cellStyle name="Normal 4 2 4 2 3 2" xfId="536" xr:uid="{0DC5D2AC-03C4-4097-9ADB-C2FEBB028186}"/>
    <cellStyle name="Normal 4 2 4 2 3 2 2" xfId="1224" xr:uid="{CA2CE438-33CD-435B-884D-8EA48F2D6CC4}"/>
    <cellStyle name="Normal 4 2 4 2 3 3" xfId="884" xr:uid="{DAD706BC-802B-4931-9076-2FE3DECC7D1D}"/>
    <cellStyle name="Normal 4 2 4 2 4" xfId="310" xr:uid="{044640C9-B672-41EA-AD72-96DCB6B388FC}"/>
    <cellStyle name="Normal 4 2 4 2 4 2" xfId="650" xr:uid="{4DC73C31-FA8F-48EA-B435-B3EA819F017E}"/>
    <cellStyle name="Normal 4 2 4 2 4 2 2" xfId="1338" xr:uid="{6A7D6C79-510E-4BB5-96FF-1C5894449C64}"/>
    <cellStyle name="Normal 4 2 4 2 4 3" xfId="998" xr:uid="{FC905733-856F-4C5F-93BD-D55E43DC6D70}"/>
    <cellStyle name="Normal 4 2 4 2 5" xfId="422" xr:uid="{8B311441-2565-4D9F-8C8C-A53B13FDEA34}"/>
    <cellStyle name="Normal 4 2 4 2 5 2" xfId="1110" xr:uid="{A531A71C-D69E-4D3F-A3AD-D14DC87335A9}"/>
    <cellStyle name="Normal 4 2 4 2 6" xfId="770" xr:uid="{A0D97DEB-6311-4B57-BB4B-116C41578757}"/>
    <cellStyle name="Normal 4 2 4 3" xfId="108" xr:uid="{7808041A-012E-4B8F-95B5-404353CE7DA1}"/>
    <cellStyle name="Normal 4 2 4 3 2" xfId="224" xr:uid="{1B1F0F94-EC9B-406A-A0E5-40E58334EAAD}"/>
    <cellStyle name="Normal 4 2 4 3 2 2" xfId="564" xr:uid="{0A6AC4EA-A06B-44C2-B78D-C41B9DC169FB}"/>
    <cellStyle name="Normal 4 2 4 3 2 2 2" xfId="1252" xr:uid="{20FC00CA-8DB7-4127-A310-0927CE1ACEC2}"/>
    <cellStyle name="Normal 4 2 4 3 2 3" xfId="912" xr:uid="{9117ADB9-B46F-4F38-AF38-D90B1B606703}"/>
    <cellStyle name="Normal 4 2 4 3 3" xfId="338" xr:uid="{8570CD0D-A1BF-4FF8-B2F1-CD04DC8447AA}"/>
    <cellStyle name="Normal 4 2 4 3 3 2" xfId="678" xr:uid="{A9893601-0B2F-40C3-A955-23306C858413}"/>
    <cellStyle name="Normal 4 2 4 3 3 2 2" xfId="1366" xr:uid="{D221BD2C-E202-4B5A-8BA6-8C699AA509D1}"/>
    <cellStyle name="Normal 4 2 4 3 3 3" xfId="1026" xr:uid="{E68B637F-492B-4633-9154-2B7E841D1B6F}"/>
    <cellStyle name="Normal 4 2 4 3 4" xfId="450" xr:uid="{C98D2D57-002B-49EF-838A-6E1D6B286CC0}"/>
    <cellStyle name="Normal 4 2 4 3 4 2" xfId="1138" xr:uid="{05072851-11E7-446A-BED3-F329198F8CB0}"/>
    <cellStyle name="Normal 4 2 4 3 5" xfId="798" xr:uid="{21F2F12B-D300-43F4-9B9F-7B5DDCA1DF7E}"/>
    <cellStyle name="Normal 4 2 4 4" xfId="170" xr:uid="{583A27B8-C6B6-4652-989A-3621CBBB31CC}"/>
    <cellStyle name="Normal 4 2 4 4 2" xfId="510" xr:uid="{6E139319-609E-4F9C-ACC2-FA0BAFFF0FCC}"/>
    <cellStyle name="Normal 4 2 4 4 2 2" xfId="1198" xr:uid="{09A79476-FFA8-410D-92D9-BE8D536626AA}"/>
    <cellStyle name="Normal 4 2 4 4 3" xfId="858" xr:uid="{675E66AF-78D1-4DA6-BA0E-AA150DEBFDB1}"/>
    <cellStyle name="Normal 4 2 4 5" xfId="284" xr:uid="{9F862023-64A0-4B38-AF99-A6EEFA0592BE}"/>
    <cellStyle name="Normal 4 2 4 5 2" xfId="624" xr:uid="{DB53121C-A166-4C87-8C7E-927B5097088C}"/>
    <cellStyle name="Normal 4 2 4 5 2 2" xfId="1312" xr:uid="{A093927F-F9A1-4888-9B70-C4D834D1426B}"/>
    <cellStyle name="Normal 4 2 4 5 3" xfId="972" xr:uid="{40D89B1A-AB00-48FB-B19A-B663A3757BB3}"/>
    <cellStyle name="Normal 4 2 4 6" xfId="396" xr:uid="{C56D75C6-8E7C-4B13-B3CF-1FFA543E5D27}"/>
    <cellStyle name="Normal 4 2 4 6 2" xfId="1084" xr:uid="{96B5236D-24BD-45D8-A6E8-26B6172F9D72}"/>
    <cellStyle name="Normal 4 2 4 7" xfId="744" xr:uid="{51F75535-C4B5-440B-B4A0-2ADF00E7564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2 2 2" xfId="1283" xr:uid="{D6E82E1A-544D-426D-9AFA-3DAB28614A5B}"/>
    <cellStyle name="Normal 4 2 5 2 2 2 3" xfId="943" xr:uid="{6782A3BE-5513-4D9C-B72C-A24D200C524F}"/>
    <cellStyle name="Normal 4 2 5 2 2 3" xfId="369" xr:uid="{02BD3216-EA08-481F-84E1-A802E3794432}"/>
    <cellStyle name="Normal 4 2 5 2 2 3 2" xfId="709" xr:uid="{4A12D531-4BDE-4013-8EC6-0202E3A48257}"/>
    <cellStyle name="Normal 4 2 5 2 2 3 2 2" xfId="1397" xr:uid="{5883D848-3EAC-4234-889E-4BE2C77A1417}"/>
    <cellStyle name="Normal 4 2 5 2 2 3 3" xfId="1057" xr:uid="{36CC214F-FBDC-47BC-A1D5-8AB4E084ADDE}"/>
    <cellStyle name="Normal 4 2 5 2 2 4" xfId="481" xr:uid="{194C04EA-56B4-490A-B320-C96CB75341E3}"/>
    <cellStyle name="Normal 4 2 5 2 2 4 2" xfId="1169" xr:uid="{570265DB-A278-470F-BF2C-2273AA0E61BE}"/>
    <cellStyle name="Normal 4 2 5 2 2 5" xfId="829" xr:uid="{55E6AFB0-4B56-4BEE-8336-BB1A22CE28C3}"/>
    <cellStyle name="Normal 4 2 5 2 3" xfId="201" xr:uid="{7245C313-557C-4256-8DA6-ACBDBCB494D7}"/>
    <cellStyle name="Normal 4 2 5 2 3 2" xfId="541" xr:uid="{6746F905-0922-4A90-A912-6A0888B7389B}"/>
    <cellStyle name="Normal 4 2 5 2 3 2 2" xfId="1229" xr:uid="{F78D7BEA-A155-43F2-9C99-A64E0C483ADC}"/>
    <cellStyle name="Normal 4 2 5 2 3 3" xfId="889" xr:uid="{66B92393-1363-46E5-96D2-7F06A4FEE26C}"/>
    <cellStyle name="Normal 4 2 5 2 4" xfId="315" xr:uid="{B1E302DD-2C03-499A-9A4D-5F2E55831D3A}"/>
    <cellStyle name="Normal 4 2 5 2 4 2" xfId="655" xr:uid="{9F9A0079-2AD8-4E79-BC74-727BEE2F4302}"/>
    <cellStyle name="Normal 4 2 5 2 4 2 2" xfId="1343" xr:uid="{558A59B2-38C2-4DED-85FD-55CE2A18470D}"/>
    <cellStyle name="Normal 4 2 5 2 4 3" xfId="1003" xr:uid="{635846C2-2D46-4B50-A516-62F614E9C4FF}"/>
    <cellStyle name="Normal 4 2 5 2 5" xfId="427" xr:uid="{FFF18116-B9CC-47AD-9104-864DBD125F93}"/>
    <cellStyle name="Normal 4 2 5 2 5 2" xfId="1115" xr:uid="{1697B153-54C2-4513-AC69-8679502C0445}"/>
    <cellStyle name="Normal 4 2 5 2 6" xfId="775" xr:uid="{C8C43D92-8B46-4D17-A824-679D533EB1CC}"/>
    <cellStyle name="Normal 4 2 5 3" xfId="113" xr:uid="{69CC8CB1-3590-4431-B076-B64346C95FF0}"/>
    <cellStyle name="Normal 4 2 5 3 2" xfId="229" xr:uid="{015060E2-9BE2-4992-96FB-0E878400DC5B}"/>
    <cellStyle name="Normal 4 2 5 3 2 2" xfId="569" xr:uid="{21264400-48D8-4A33-8EC1-56390BA4C29F}"/>
    <cellStyle name="Normal 4 2 5 3 2 2 2" xfId="1257" xr:uid="{730609DA-771E-46EF-AEEB-E27B4AF2DDFC}"/>
    <cellStyle name="Normal 4 2 5 3 2 3" xfId="917" xr:uid="{CDB85C2A-4281-4750-9BF8-766B83858702}"/>
    <cellStyle name="Normal 4 2 5 3 3" xfId="343" xr:uid="{D5248D47-55FD-4C9D-8DC5-761809335738}"/>
    <cellStyle name="Normal 4 2 5 3 3 2" xfId="683" xr:uid="{3D6A2E36-E1F4-4691-83CF-2717B75A4C08}"/>
    <cellStyle name="Normal 4 2 5 3 3 2 2" xfId="1371" xr:uid="{B90DB7BC-0916-4753-964B-390D69119992}"/>
    <cellStyle name="Normal 4 2 5 3 3 3" xfId="1031" xr:uid="{FC372D8A-8BB1-410C-8F2B-7773CE4E7D7F}"/>
    <cellStyle name="Normal 4 2 5 3 4" xfId="455" xr:uid="{345E4004-9A95-4DDE-9D6D-5CDF3FA9431F}"/>
    <cellStyle name="Normal 4 2 5 3 4 2" xfId="1143" xr:uid="{634A3DF1-32A5-448F-9CB2-26A825DD3005}"/>
    <cellStyle name="Normal 4 2 5 3 5" xfId="803" xr:uid="{8B5EDF8B-F698-4BD2-9763-2C373E34D230}"/>
    <cellStyle name="Normal 4 2 5 4" xfId="175" xr:uid="{FA63E2E3-B983-4011-8AEE-83E9CC377FFC}"/>
    <cellStyle name="Normal 4 2 5 4 2" xfId="515" xr:uid="{0D1E3016-8989-4B9C-961C-FB9F7170C838}"/>
    <cellStyle name="Normal 4 2 5 4 2 2" xfId="1203" xr:uid="{1298F9F2-7646-4092-A146-6EAD0E3D6E45}"/>
    <cellStyle name="Normal 4 2 5 4 3" xfId="863" xr:uid="{A47A7A2B-FF1A-48A2-A901-CD3D42584E68}"/>
    <cellStyle name="Normal 4 2 5 5" xfId="289" xr:uid="{CF3F7024-DEAC-459B-8398-F4CD18A8C895}"/>
    <cellStyle name="Normal 4 2 5 5 2" xfId="629" xr:uid="{AB67DF53-9B15-4873-989D-89C5566F59B0}"/>
    <cellStyle name="Normal 4 2 5 5 2 2" xfId="1317" xr:uid="{C1D678B3-BF83-4A97-A1E0-F75C00524C65}"/>
    <cellStyle name="Normal 4 2 5 5 3" xfId="977" xr:uid="{1B926950-1224-4521-94AE-90E25C538878}"/>
    <cellStyle name="Normal 4 2 5 6" xfId="401" xr:uid="{19C5A5FE-78B0-4972-83D7-D8EAFA8F1D7F}"/>
    <cellStyle name="Normal 4 2 5 6 2" xfId="1089" xr:uid="{B786490A-BD8B-4C88-852E-E68A3613720B}"/>
    <cellStyle name="Normal 4 2 5 7" xfId="749" xr:uid="{FB996942-D947-434C-A391-D2BE2DB45ED2}"/>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2 2 2" xfId="1265" xr:uid="{92F4A647-3C91-4570-B0B3-BE323317B666}"/>
    <cellStyle name="Normal 4 2 6 2 2 3" xfId="925" xr:uid="{8B49A3FF-DCB2-4CA7-8444-16DA4A999FD7}"/>
    <cellStyle name="Normal 4 2 6 2 3" xfId="351" xr:uid="{43910D35-8D48-471B-A657-BF9A57461E8C}"/>
    <cellStyle name="Normal 4 2 6 2 3 2" xfId="691" xr:uid="{9A1F7C29-1096-453C-A798-244AAEBEF176}"/>
    <cellStyle name="Normal 4 2 6 2 3 2 2" xfId="1379" xr:uid="{63479357-4E02-4000-983F-F970175BA59F}"/>
    <cellStyle name="Normal 4 2 6 2 3 3" xfId="1039" xr:uid="{021B0DEB-8391-4ACF-B188-B7BF75E2D6E3}"/>
    <cellStyle name="Normal 4 2 6 2 4" xfId="463" xr:uid="{015C92F9-11A6-4FA3-BE07-3D954DEBF1EE}"/>
    <cellStyle name="Normal 4 2 6 2 4 2" xfId="1151" xr:uid="{4443F7A2-5221-4F58-BA6C-B0D946991782}"/>
    <cellStyle name="Normal 4 2 6 2 5" xfId="811" xr:uid="{717ABB0F-D05B-4A89-B9FB-D079D0906F52}"/>
    <cellStyle name="Normal 4 2 6 3" xfId="183" xr:uid="{71DD84E8-1885-4E00-BD9B-37B3AA562D32}"/>
    <cellStyle name="Normal 4 2 6 3 2" xfId="523" xr:uid="{70173CB9-E224-4CE9-A5DB-2FA0F0C7370A}"/>
    <cellStyle name="Normal 4 2 6 3 2 2" xfId="1211" xr:uid="{C9EC013D-92CF-45C9-A4A2-7E83FCF0C06F}"/>
    <cellStyle name="Normal 4 2 6 3 3" xfId="871" xr:uid="{F72DE452-F335-46DA-B5E2-FA5E32FF8964}"/>
    <cellStyle name="Normal 4 2 6 4" xfId="297" xr:uid="{4B99E184-840C-4AD0-8B47-DC02E01E5997}"/>
    <cellStyle name="Normal 4 2 6 4 2" xfId="637" xr:uid="{102FAC8E-121A-4A15-B28E-B437CB3FFFD0}"/>
    <cellStyle name="Normal 4 2 6 4 2 2" xfId="1325" xr:uid="{399ECC62-3894-4996-9736-2B91DE5B2FFA}"/>
    <cellStyle name="Normal 4 2 6 4 3" xfId="985" xr:uid="{3356701D-0F14-4F5F-9845-B8C7EBD83B0C}"/>
    <cellStyle name="Normal 4 2 6 5" xfId="409" xr:uid="{6FA70B5A-6300-4C70-826B-2E11B35BE424}"/>
    <cellStyle name="Normal 4 2 6 5 2" xfId="1097" xr:uid="{8E17CFDA-BD7A-46B6-84C1-BA65530F2A34}"/>
    <cellStyle name="Normal 4 2 6 6" xfId="757" xr:uid="{529F6043-346F-4AA5-A49D-768E426C071D}"/>
    <cellStyle name="Normal 4 2 7" xfId="95" xr:uid="{439ABB71-2816-4DA8-9ACE-73B6FD8A77DE}"/>
    <cellStyle name="Normal 4 2 7 2" xfId="211" xr:uid="{12D7FDBB-6BF3-42C8-9890-8C6AEDE5B43F}"/>
    <cellStyle name="Normal 4 2 7 2 2" xfId="551" xr:uid="{C45B8E97-6675-40E1-B0E1-457D9FCBBFD3}"/>
    <cellStyle name="Normal 4 2 7 2 2 2" xfId="1239" xr:uid="{131612A0-9B93-4995-9504-F2CF491D1E17}"/>
    <cellStyle name="Normal 4 2 7 2 3" xfId="899" xr:uid="{96201949-D240-4EA6-99E8-97E9864FAE4A}"/>
    <cellStyle name="Normal 4 2 7 3" xfId="325" xr:uid="{5240F198-A42C-4D2C-83F0-6D9AABF0B75F}"/>
    <cellStyle name="Normal 4 2 7 3 2" xfId="665" xr:uid="{19DA9FB5-AAD2-4B29-A1A6-BFD85DAC2218}"/>
    <cellStyle name="Normal 4 2 7 3 2 2" xfId="1353" xr:uid="{0D1BA36C-F766-4C78-95BB-2B1CB9344B20}"/>
    <cellStyle name="Normal 4 2 7 3 3" xfId="1013" xr:uid="{C4A85FB5-359B-4502-B774-573957F7AF55}"/>
    <cellStyle name="Normal 4 2 7 4" xfId="437" xr:uid="{C4088897-8DE7-4FBB-80D2-0307C0126EA5}"/>
    <cellStyle name="Normal 4 2 7 4 2" xfId="1125" xr:uid="{0C25F14B-21A7-4B29-BFBD-D817AC512F03}"/>
    <cellStyle name="Normal 4 2 7 5" xfId="785" xr:uid="{643CBE19-C4D4-4ACC-8572-981AAA6F3BA9}"/>
    <cellStyle name="Normal 4 2 8" xfId="157" xr:uid="{9AF741B9-51DA-40D6-AAC2-6F68D93BD944}"/>
    <cellStyle name="Normal 4 2 8 2" xfId="497" xr:uid="{54B77783-BBE3-4621-9CCD-DB8D9755E414}"/>
    <cellStyle name="Normal 4 2 8 2 2" xfId="1185" xr:uid="{3FF4B459-F916-4D96-87C0-00A92104693E}"/>
    <cellStyle name="Normal 4 2 8 3" xfId="845" xr:uid="{71D9BD8C-D069-4635-98AF-AF8787DDD752}"/>
    <cellStyle name="Normal 4 2 9" xfId="271" xr:uid="{8997E51B-9FBC-4DCD-9C0E-A33E0BF0948E}"/>
    <cellStyle name="Normal 4 2 9 2" xfId="611" xr:uid="{9127DDE3-F374-4729-8412-A558405BCC12}"/>
    <cellStyle name="Normal 4 2 9 2 2" xfId="1299" xr:uid="{944E1890-8750-4EEF-8702-04F9D74E5EA7}"/>
    <cellStyle name="Normal 4 2 9 3" xfId="959" xr:uid="{C30D6BFE-A324-44DE-A36D-FF89622BBF53}"/>
    <cellStyle name="Normal 4 3" xfId="5" xr:uid="{00000000-0005-0000-0000-000021000000}"/>
    <cellStyle name="Normal 4 3 10" xfId="732" xr:uid="{5129AFA1-F976-41A0-868E-3AAA4146A883}"/>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2 2 2" xfId="1279" xr:uid="{B868E213-F78D-4732-AF2C-E47D71051FCC}"/>
    <cellStyle name="Normal 4 3 3 2 2 2 3" xfId="939" xr:uid="{2F3AFDD7-C03E-4BF5-BCBC-BD0008112A48}"/>
    <cellStyle name="Normal 4 3 3 2 2 3" xfId="365" xr:uid="{B2F0CD4D-0E00-4514-8155-E83BF729521B}"/>
    <cellStyle name="Normal 4 3 3 2 2 3 2" xfId="705" xr:uid="{7CDA5358-A69D-4C56-8D2D-45CFFB4C425C}"/>
    <cellStyle name="Normal 4 3 3 2 2 3 2 2" xfId="1393" xr:uid="{F5D3A34A-99E9-4600-9206-D8D945E0DCD8}"/>
    <cellStyle name="Normal 4 3 3 2 2 3 3" xfId="1053" xr:uid="{3160EAA2-351F-48CE-9DC7-71D91AF66B75}"/>
    <cellStyle name="Normal 4 3 3 2 2 4" xfId="477" xr:uid="{390D327A-B776-470F-BB2B-BE45FB220EB7}"/>
    <cellStyle name="Normal 4 3 3 2 2 4 2" xfId="1165" xr:uid="{5FFC0B35-56A9-4853-9B72-EA3217EEF95D}"/>
    <cellStyle name="Normal 4 3 3 2 2 5" xfId="825" xr:uid="{2B36CA93-273B-42CD-ACE2-0A645FFCD30F}"/>
    <cellStyle name="Normal 4 3 3 2 3" xfId="197" xr:uid="{B2390D75-A579-445E-B04B-A8C41832853D}"/>
    <cellStyle name="Normal 4 3 3 2 3 2" xfId="537" xr:uid="{78EE2343-2B89-4765-8876-32E9FC5F3E9B}"/>
    <cellStyle name="Normal 4 3 3 2 3 2 2" xfId="1225" xr:uid="{B9783E68-2869-49C5-9114-8448D407FC3D}"/>
    <cellStyle name="Normal 4 3 3 2 3 3" xfId="885" xr:uid="{231C9B64-C14A-40D8-BEC5-5C1042465842}"/>
    <cellStyle name="Normal 4 3 3 2 4" xfId="311" xr:uid="{AE84AC0F-48E8-4FCD-8CEC-BE41488BD97A}"/>
    <cellStyle name="Normal 4 3 3 2 4 2" xfId="651" xr:uid="{9B13B821-86FD-4562-AE34-101CD25B037F}"/>
    <cellStyle name="Normal 4 3 3 2 4 2 2" xfId="1339" xr:uid="{A2C8B9B4-1C43-496D-BF8B-5EA31E4DA3D6}"/>
    <cellStyle name="Normal 4 3 3 2 4 3" xfId="999" xr:uid="{D1463597-B288-49CE-B8FD-96DF3E412D4C}"/>
    <cellStyle name="Normal 4 3 3 2 5" xfId="423" xr:uid="{29B8CFD7-DAD2-458A-B30E-78146F87594C}"/>
    <cellStyle name="Normal 4 3 3 2 5 2" xfId="1111" xr:uid="{9B2F8557-63E4-44CF-B4DE-2548B0F45287}"/>
    <cellStyle name="Normal 4 3 3 2 6" xfId="771" xr:uid="{3182D0FD-7A41-4CBD-9655-51881D6004EB}"/>
    <cellStyle name="Normal 4 3 3 3" xfId="109" xr:uid="{3E8D3571-0200-42CC-BA86-32AC2F66FB4A}"/>
    <cellStyle name="Normal 4 3 3 3 2" xfId="225" xr:uid="{F80261ED-731A-441E-856F-EA007BA76613}"/>
    <cellStyle name="Normal 4 3 3 3 2 2" xfId="565" xr:uid="{7025B676-237F-4B60-AFC2-FD6DA4974643}"/>
    <cellStyle name="Normal 4 3 3 3 2 2 2" xfId="1253" xr:uid="{912754EA-3F7C-4F4C-ABB5-B93EAAD58E0F}"/>
    <cellStyle name="Normal 4 3 3 3 2 3" xfId="913" xr:uid="{71A6999A-E4A9-4904-900B-CCBE8C3F6FA1}"/>
    <cellStyle name="Normal 4 3 3 3 3" xfId="339" xr:uid="{B7184B2C-6374-4435-AB8F-9E062C458B21}"/>
    <cellStyle name="Normal 4 3 3 3 3 2" xfId="679" xr:uid="{6C1C8C35-1A70-4DAF-A978-78CFB30DD422}"/>
    <cellStyle name="Normal 4 3 3 3 3 2 2" xfId="1367" xr:uid="{CB434E35-D3E9-4B36-906B-A57AD0BAD8A9}"/>
    <cellStyle name="Normal 4 3 3 3 3 3" xfId="1027" xr:uid="{85B2BD1A-DF12-40F0-845F-BDAFD248F5E4}"/>
    <cellStyle name="Normal 4 3 3 3 4" xfId="451" xr:uid="{8A4C4E14-8034-4369-8449-3D8DB40A41FE}"/>
    <cellStyle name="Normal 4 3 3 3 4 2" xfId="1139" xr:uid="{0BD92967-F2FA-4076-B589-51A1CCA667FF}"/>
    <cellStyle name="Normal 4 3 3 3 5" xfId="799" xr:uid="{894EC9DD-F71A-4FAB-9BBF-953C60CF70BC}"/>
    <cellStyle name="Normal 4 3 3 4" xfId="171" xr:uid="{E1B863BD-4734-46D6-90E6-6EFB291DA75F}"/>
    <cellStyle name="Normal 4 3 3 4 2" xfId="511" xr:uid="{459ACBE8-D598-41F6-8033-404226052ACE}"/>
    <cellStyle name="Normal 4 3 3 4 2 2" xfId="1199" xr:uid="{9ACD41D3-715E-43CD-AB0E-B5768F3A73B8}"/>
    <cellStyle name="Normal 4 3 3 4 3" xfId="859" xr:uid="{8A2294BF-C97B-4A8F-A431-E2BA952E298F}"/>
    <cellStyle name="Normal 4 3 3 5" xfId="285" xr:uid="{9C73B78C-6393-4A63-B896-387B26604023}"/>
    <cellStyle name="Normal 4 3 3 5 2" xfId="625" xr:uid="{12107A48-57E5-4AD5-B8DA-AC3742056455}"/>
    <cellStyle name="Normal 4 3 3 5 2 2" xfId="1313" xr:uid="{F6D06CB6-6FE2-49D7-81E2-82CD653F4102}"/>
    <cellStyle name="Normal 4 3 3 5 3" xfId="973" xr:uid="{8A268E41-F789-42C0-88A4-DDB18FF26118}"/>
    <cellStyle name="Normal 4 3 3 6" xfId="397" xr:uid="{D3E8532D-6F44-4721-B98D-50E249052035}"/>
    <cellStyle name="Normal 4 3 3 6 2" xfId="1085" xr:uid="{550850DB-6E83-4894-8682-0370F047D425}"/>
    <cellStyle name="Normal 4 3 3 7" xfId="745" xr:uid="{EEBAD3E7-CDBA-4753-8AB2-31BFA2D6588D}"/>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2 2 2" xfId="1284" xr:uid="{FD99BE02-F1D9-4D24-B5CA-CAE2A02A67B1}"/>
    <cellStyle name="Normal 4 3 4 2 2 2 3" xfId="944" xr:uid="{63B05077-4F62-4915-98D1-49F31C6A5F55}"/>
    <cellStyle name="Normal 4 3 4 2 2 3" xfId="370" xr:uid="{A04B8A5C-051A-41A9-A380-F5C8F60A3B4B}"/>
    <cellStyle name="Normal 4 3 4 2 2 3 2" xfId="710" xr:uid="{4CC390E9-F607-46BD-BE11-BCEB7DA3B1F8}"/>
    <cellStyle name="Normal 4 3 4 2 2 3 2 2" xfId="1398" xr:uid="{EC39DAD0-A699-421F-A900-98939A91E89F}"/>
    <cellStyle name="Normal 4 3 4 2 2 3 3" xfId="1058" xr:uid="{E08C8141-DB4A-4C88-88FE-0FE4B2E0C5A9}"/>
    <cellStyle name="Normal 4 3 4 2 2 4" xfId="482" xr:uid="{F6B00001-18CC-4F64-B6B4-453C90599E49}"/>
    <cellStyle name="Normal 4 3 4 2 2 4 2" xfId="1170" xr:uid="{9417DA42-543C-4F3B-9235-E682DB048672}"/>
    <cellStyle name="Normal 4 3 4 2 2 5" xfId="830" xr:uid="{A7EBFE54-7E81-4114-A63F-A03ABB15E5B9}"/>
    <cellStyle name="Normal 4 3 4 2 3" xfId="202" xr:uid="{F22F15FA-0DFB-4D0B-AC43-C42F51599A07}"/>
    <cellStyle name="Normal 4 3 4 2 3 2" xfId="542" xr:uid="{3F04575D-2BA6-4431-8DE6-427F1CF90842}"/>
    <cellStyle name="Normal 4 3 4 2 3 2 2" xfId="1230" xr:uid="{66FE5753-8B75-4AE7-AB13-44C5E34417B5}"/>
    <cellStyle name="Normal 4 3 4 2 3 3" xfId="890" xr:uid="{E457B809-5042-4DF7-AAA2-EAC98210258D}"/>
    <cellStyle name="Normal 4 3 4 2 4" xfId="316" xr:uid="{49D53F5D-D82D-4138-9469-C10C7E51AA9E}"/>
    <cellStyle name="Normal 4 3 4 2 4 2" xfId="656" xr:uid="{73794141-82D9-49C5-9096-26D82F3941E4}"/>
    <cellStyle name="Normal 4 3 4 2 4 2 2" xfId="1344" xr:uid="{781E8BC8-7F5D-4A13-88FB-B1287EA69F77}"/>
    <cellStyle name="Normal 4 3 4 2 4 3" xfId="1004" xr:uid="{6EAEA7CE-CDDB-4EE6-8967-61D66F0BEB34}"/>
    <cellStyle name="Normal 4 3 4 2 5" xfId="428" xr:uid="{E7C7CCC2-38C9-416B-A255-14C43F20C175}"/>
    <cellStyle name="Normal 4 3 4 2 5 2" xfId="1116" xr:uid="{0ABEFE64-DE64-49E4-80F3-10AC931C5559}"/>
    <cellStyle name="Normal 4 3 4 2 6" xfId="776" xr:uid="{C5462CD3-CDC0-4226-8CF7-83AA5E683A6D}"/>
    <cellStyle name="Normal 4 3 4 3" xfId="114" xr:uid="{3446EB8B-CB8C-4AFA-8692-14A6337DF226}"/>
    <cellStyle name="Normal 4 3 4 3 2" xfId="230" xr:uid="{AF6B38D2-E769-4609-B8FD-E527BB847CE5}"/>
    <cellStyle name="Normal 4 3 4 3 2 2" xfId="570" xr:uid="{D9D625F2-B552-48E0-9C52-37842DF05E0B}"/>
    <cellStyle name="Normal 4 3 4 3 2 2 2" xfId="1258" xr:uid="{38ACA779-CDAA-48FF-82AB-80FA6ED1B1CF}"/>
    <cellStyle name="Normal 4 3 4 3 2 3" xfId="918" xr:uid="{B0C92912-9A04-486C-9D2F-FC4834D65CAD}"/>
    <cellStyle name="Normal 4 3 4 3 3" xfId="344" xr:uid="{33EC27A1-296D-498E-8648-3FDC3B900C64}"/>
    <cellStyle name="Normal 4 3 4 3 3 2" xfId="684" xr:uid="{D65C0AF2-7C1F-4F87-ACCD-700A62B11623}"/>
    <cellStyle name="Normal 4 3 4 3 3 2 2" xfId="1372" xr:uid="{9D653EF3-5AD1-4692-BA35-D5C44B01DAA1}"/>
    <cellStyle name="Normal 4 3 4 3 3 3" xfId="1032" xr:uid="{5263503D-F28C-4FA1-8505-864AF9302BDF}"/>
    <cellStyle name="Normal 4 3 4 3 4" xfId="456" xr:uid="{99C4D4EB-02BC-403B-891B-31B8B8F30C75}"/>
    <cellStyle name="Normal 4 3 4 3 4 2" xfId="1144" xr:uid="{6DE3AD11-C1A1-4415-8B64-5D81A22DF874}"/>
    <cellStyle name="Normal 4 3 4 3 5" xfId="804" xr:uid="{E096AAEC-9819-43D4-8DB6-6AC11B2CEF4D}"/>
    <cellStyle name="Normal 4 3 4 4" xfId="176" xr:uid="{F71D99FE-39F2-4E51-AF39-223B301BDFF5}"/>
    <cellStyle name="Normal 4 3 4 4 2" xfId="516" xr:uid="{415F61FE-B7D5-4DFC-82F7-67931E32D1B8}"/>
    <cellStyle name="Normal 4 3 4 4 2 2" xfId="1204" xr:uid="{2F2D8862-DEB8-47E7-A5FD-D800DE44BC68}"/>
    <cellStyle name="Normal 4 3 4 4 3" xfId="864" xr:uid="{3DBB1066-8433-45E1-BE7E-7C7C8A75F17E}"/>
    <cellStyle name="Normal 4 3 4 5" xfId="290" xr:uid="{2CC7E792-1A4F-4F91-9CE0-B7CAB512AEF6}"/>
    <cellStyle name="Normal 4 3 4 5 2" xfId="630" xr:uid="{F765AA2C-EC72-4F8C-B129-3FC884AEC8BF}"/>
    <cellStyle name="Normal 4 3 4 5 2 2" xfId="1318" xr:uid="{5E3859A0-9106-45C7-83E8-0E45544DD2E1}"/>
    <cellStyle name="Normal 4 3 4 5 3" xfId="978" xr:uid="{4ADAC103-4D1F-442C-9690-20442A75A868}"/>
    <cellStyle name="Normal 4 3 4 6" xfId="402" xr:uid="{71DABCED-96DC-4E6B-AA39-C817806C9845}"/>
    <cellStyle name="Normal 4 3 4 6 2" xfId="1090" xr:uid="{4B033ADF-4BF5-41CF-A246-3520194FC082}"/>
    <cellStyle name="Normal 4 3 4 7" xfId="750" xr:uid="{55D59F6B-497A-488A-883A-E762F4F0E687}"/>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2 2 2" xfId="1266" xr:uid="{19773DD7-FD92-4263-BAB4-87480C396631}"/>
    <cellStyle name="Normal 4 3 5 2 2 3" xfId="926" xr:uid="{383465A4-5439-4FE9-93D9-C0E5F1E14CF4}"/>
    <cellStyle name="Normal 4 3 5 2 3" xfId="352" xr:uid="{6B51209A-73D1-4977-8661-6334068285E4}"/>
    <cellStyle name="Normal 4 3 5 2 3 2" xfId="692" xr:uid="{B8A654A5-B55A-402E-91B2-018D625B07E7}"/>
    <cellStyle name="Normal 4 3 5 2 3 2 2" xfId="1380" xr:uid="{27C9007A-D719-430F-8BE4-F338308C4183}"/>
    <cellStyle name="Normal 4 3 5 2 3 3" xfId="1040" xr:uid="{F60CE3F9-7E3F-439D-B6E3-5069CF261496}"/>
    <cellStyle name="Normal 4 3 5 2 4" xfId="464" xr:uid="{01DC173D-FCD1-4FAD-B928-8619D9BBDE94}"/>
    <cellStyle name="Normal 4 3 5 2 4 2" xfId="1152" xr:uid="{ADEB5613-0E35-4852-9F52-D3A069B0E030}"/>
    <cellStyle name="Normal 4 3 5 2 5" xfId="812" xr:uid="{754EBFDC-57FF-4F00-A21E-E09AC49A97FA}"/>
    <cellStyle name="Normal 4 3 5 3" xfId="184" xr:uid="{CEEB837D-21AA-472B-87DF-AA44A10E221F}"/>
    <cellStyle name="Normal 4 3 5 3 2" xfId="524" xr:uid="{A83481EA-71A2-4251-81DC-560507069677}"/>
    <cellStyle name="Normal 4 3 5 3 2 2" xfId="1212" xr:uid="{EBF7EF25-539A-4BF4-8668-8DB92613F3E0}"/>
    <cellStyle name="Normal 4 3 5 3 3" xfId="872" xr:uid="{A55F2980-3D31-4F57-BAE6-46A3721F2607}"/>
    <cellStyle name="Normal 4 3 5 4" xfId="298" xr:uid="{D7C2B2F9-C3D6-46D9-9B2A-832B489671B9}"/>
    <cellStyle name="Normal 4 3 5 4 2" xfId="638" xr:uid="{B9DF7300-0B28-4498-B8F1-75A366F245D4}"/>
    <cellStyle name="Normal 4 3 5 4 2 2" xfId="1326" xr:uid="{360212C6-BCFC-4F28-9879-CEDA3ACF530F}"/>
    <cellStyle name="Normal 4 3 5 4 3" xfId="986" xr:uid="{9DD964D4-BB7B-4D55-AE7D-4E1DF4BCB975}"/>
    <cellStyle name="Normal 4 3 5 5" xfId="410" xr:uid="{0B81CFFA-2672-4C2A-A9A9-25176BED59D0}"/>
    <cellStyle name="Normal 4 3 5 5 2" xfId="1098" xr:uid="{EFEDA6D0-6E32-4C52-AEA8-4BC46DEA2C1D}"/>
    <cellStyle name="Normal 4 3 5 6" xfId="758" xr:uid="{C2D3E7C4-3E4D-4DEB-AAB5-A5B560F61E10}"/>
    <cellStyle name="Normal 4 3 6" xfId="96" xr:uid="{4BBE0996-A140-4D9F-989A-A7A3EBAF3B7A}"/>
    <cellStyle name="Normal 4 3 6 2" xfId="212" xr:uid="{B75CDA0F-156D-4445-851C-B3D63BADECE8}"/>
    <cellStyle name="Normal 4 3 6 2 2" xfId="552" xr:uid="{AB71B0C7-EF4C-4B0A-91D1-A9B05D9A54B0}"/>
    <cellStyle name="Normal 4 3 6 2 2 2" xfId="1240" xr:uid="{A88A2DBA-FF8E-4BE4-9C08-09EE76C6E459}"/>
    <cellStyle name="Normal 4 3 6 2 3" xfId="900" xr:uid="{B1C695ED-F447-4872-8651-7306FCDCC9CE}"/>
    <cellStyle name="Normal 4 3 6 3" xfId="326" xr:uid="{2E914437-151D-426E-9631-4A4782B07CEF}"/>
    <cellStyle name="Normal 4 3 6 3 2" xfId="666" xr:uid="{91D6263E-BF7E-4235-A5CB-33E1575C7A4A}"/>
    <cellStyle name="Normal 4 3 6 3 2 2" xfId="1354" xr:uid="{1C9D9BED-63B2-4840-8F5E-C6CB06BBE062}"/>
    <cellStyle name="Normal 4 3 6 3 3" xfId="1014" xr:uid="{B77741EC-3F47-4F09-9001-8B7C805EE5DE}"/>
    <cellStyle name="Normal 4 3 6 4" xfId="438" xr:uid="{85DFCEF1-9B01-47E3-8E01-B469ADB7547A}"/>
    <cellStyle name="Normal 4 3 6 4 2" xfId="1126" xr:uid="{2E58C9EF-10A6-47EC-8001-39031F4EEA0A}"/>
    <cellStyle name="Normal 4 3 6 5" xfId="786" xr:uid="{3222372F-C6A6-416D-A111-AC782050553C}"/>
    <cellStyle name="Normal 4 3 7" xfId="158" xr:uid="{103724F3-49F4-4787-8E7F-4D10967307A9}"/>
    <cellStyle name="Normal 4 3 7 2" xfId="498" xr:uid="{3415B6AD-6FBD-4083-A110-F8FABE1FFD01}"/>
    <cellStyle name="Normal 4 3 7 2 2" xfId="1186" xr:uid="{62CB4610-E538-405F-932C-42462B472BC5}"/>
    <cellStyle name="Normal 4 3 7 3" xfId="846" xr:uid="{FCDC3ECB-7959-4226-8888-FAD01AA79DDA}"/>
    <cellStyle name="Normal 4 3 8" xfId="272" xr:uid="{12BC4608-F4C3-4A70-A19A-4E26D332FBD9}"/>
    <cellStyle name="Normal 4 3 8 2" xfId="612" xr:uid="{683303FA-1CBB-494D-BC1C-EFD5D62981DB}"/>
    <cellStyle name="Normal 4 3 8 2 2" xfId="1300" xr:uid="{967CEB48-557F-48AB-88AA-973433355864}"/>
    <cellStyle name="Normal 4 3 8 3" xfId="960" xr:uid="{FC4F8C8C-AED7-4F1F-9B95-72AE7CFCD301}"/>
    <cellStyle name="Normal 4 3 9" xfId="384" xr:uid="{ABE8B456-78B2-4C62-A78F-FEF26BCBC5C1}"/>
    <cellStyle name="Normal 4 3 9 2" xfId="1072" xr:uid="{411FAF96-B53E-4257-BC7C-5E3F40242ACF}"/>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2 2 2" xfId="1277" xr:uid="{847805D9-FBC2-425D-92A3-EBC2BF6047C7}"/>
    <cellStyle name="Normal 4 5 2 2 2 3" xfId="937" xr:uid="{2B44F677-E8D4-4FC2-AC20-6669BE2A5569}"/>
    <cellStyle name="Normal 4 5 2 2 3" xfId="363" xr:uid="{42F301D5-561E-48EF-8FFE-CBF4AC90D9A7}"/>
    <cellStyle name="Normal 4 5 2 2 3 2" xfId="703" xr:uid="{D9CBF942-6F3C-4EE0-9232-C8F7E5F30DCB}"/>
    <cellStyle name="Normal 4 5 2 2 3 2 2" xfId="1391" xr:uid="{17324684-0477-4302-BF4B-8055B6942C22}"/>
    <cellStyle name="Normal 4 5 2 2 3 3" xfId="1051" xr:uid="{37A77E74-97B2-4CF3-A0F5-F7AF71716181}"/>
    <cellStyle name="Normal 4 5 2 2 4" xfId="475" xr:uid="{DF859032-6577-460F-8360-B3E0346BB95C}"/>
    <cellStyle name="Normal 4 5 2 2 4 2" xfId="1163" xr:uid="{C1C26C6F-3057-4212-8C3C-8F7EA059F9C0}"/>
    <cellStyle name="Normal 4 5 2 2 5" xfId="823" xr:uid="{12C4C005-EED5-49A7-BB06-78D4D93DB455}"/>
    <cellStyle name="Normal 4 5 2 3" xfId="195" xr:uid="{C5BF0C11-9EE5-439D-80F4-D967D68CDE7F}"/>
    <cellStyle name="Normal 4 5 2 3 2" xfId="535" xr:uid="{452BE549-6482-4239-A2CB-1B52525AFCE5}"/>
    <cellStyle name="Normal 4 5 2 3 2 2" xfId="1223" xr:uid="{39B4F7B5-6E3D-4E52-9250-226D6D63403F}"/>
    <cellStyle name="Normal 4 5 2 3 3" xfId="883" xr:uid="{FDF36DBC-3FDE-4421-ADE9-1AFCD71A66D9}"/>
    <cellStyle name="Normal 4 5 2 4" xfId="309" xr:uid="{73C895F9-C7C0-4F00-B085-A0761AC98C4B}"/>
    <cellStyle name="Normal 4 5 2 4 2" xfId="649" xr:uid="{7E5CDBE0-D50A-4E9A-B38F-DD5114DA0B7E}"/>
    <cellStyle name="Normal 4 5 2 4 2 2" xfId="1337" xr:uid="{BE415DFB-8F51-4D68-B0F8-3F92BF46EBD6}"/>
    <cellStyle name="Normal 4 5 2 4 3" xfId="997" xr:uid="{612825DE-24C7-4C4D-B30D-96D9ABDCA1E6}"/>
    <cellStyle name="Normal 4 5 2 5" xfId="421" xr:uid="{F6232ED3-CA9C-4DA6-A9E4-FC2BB13EDA34}"/>
    <cellStyle name="Normal 4 5 2 5 2" xfId="1109" xr:uid="{453DCA4B-AE17-4F05-B588-9D3C463EA7AC}"/>
    <cellStyle name="Normal 4 5 2 6" xfId="769" xr:uid="{22E3D76C-BF4C-4466-9D82-E1D2776FFBEE}"/>
    <cellStyle name="Normal 4 5 3" xfId="107" xr:uid="{A7C8D78B-19E6-424A-B388-AB011BD6DFBA}"/>
    <cellStyle name="Normal 4 5 3 2" xfId="223" xr:uid="{B86F5FC0-DA1C-4DCB-88F9-9BF193A3922E}"/>
    <cellStyle name="Normal 4 5 3 2 2" xfId="563" xr:uid="{611646D1-D21A-4EFE-B11D-C45E03397B5B}"/>
    <cellStyle name="Normal 4 5 3 2 2 2" xfId="1251" xr:uid="{35AB5999-7BA7-4A04-86D1-A2878586557C}"/>
    <cellStyle name="Normal 4 5 3 2 3" xfId="911" xr:uid="{1E61DB9D-A89A-4005-B2B5-6F2360E8F248}"/>
    <cellStyle name="Normal 4 5 3 3" xfId="337" xr:uid="{18E7833D-5BF7-42E7-ADF6-735364E14FF4}"/>
    <cellStyle name="Normal 4 5 3 3 2" xfId="677" xr:uid="{44AD7EB5-A654-4310-A468-5C9DB629AD5F}"/>
    <cellStyle name="Normal 4 5 3 3 2 2" xfId="1365" xr:uid="{218EE3C4-034E-4A31-BDBB-617942A67F5A}"/>
    <cellStyle name="Normal 4 5 3 3 3" xfId="1025" xr:uid="{FC3F34EA-3C58-4659-B3C3-414F7DC6504B}"/>
    <cellStyle name="Normal 4 5 3 4" xfId="449" xr:uid="{90F9111D-30EE-440B-A773-8FAD4D74A2F1}"/>
    <cellStyle name="Normal 4 5 3 4 2" xfId="1137" xr:uid="{FEAF9CD7-683C-42E6-A564-1D1E8EA03EE5}"/>
    <cellStyle name="Normal 4 5 3 5" xfId="797" xr:uid="{978AD405-D674-4111-8F3A-DA3B896C18B3}"/>
    <cellStyle name="Normal 4 5 4" xfId="169" xr:uid="{E119378F-2034-47B6-9FE4-9B8237DDBBEC}"/>
    <cellStyle name="Normal 4 5 4 2" xfId="509" xr:uid="{B4EF10CC-FF2A-49D9-B867-E2CD8F11EFA2}"/>
    <cellStyle name="Normal 4 5 4 2 2" xfId="1197" xr:uid="{D50E2764-5A2E-4F55-B864-3DC0A340AA4C}"/>
    <cellStyle name="Normal 4 5 4 3" xfId="857" xr:uid="{60A1C7DB-FEB5-4CF2-A758-AEDBED9240B3}"/>
    <cellStyle name="Normal 4 5 5" xfId="283" xr:uid="{A5710CE7-4B8A-4CDF-A82A-6A15D25430D9}"/>
    <cellStyle name="Normal 4 5 5 2" xfId="623" xr:uid="{FA791371-ABAB-4162-A587-B49306255CDF}"/>
    <cellStyle name="Normal 4 5 5 2 2" xfId="1311" xr:uid="{7445A1A9-2047-4870-9C05-4413089AD8DC}"/>
    <cellStyle name="Normal 4 5 5 3" xfId="971" xr:uid="{521E27BF-D4DC-47DC-B62E-DEC0476E5B77}"/>
    <cellStyle name="Normal 4 5 6" xfId="395" xr:uid="{479230FF-982F-40B2-BE69-CC51D3D2C879}"/>
    <cellStyle name="Normal 4 5 6 2" xfId="1083" xr:uid="{3897F29F-0D9E-4837-9C13-510D6784B2E3}"/>
    <cellStyle name="Normal 4 5 7" xfId="743" xr:uid="{C15F75F8-1838-496A-BA5A-60FBAA17F9FD}"/>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2 2 2" xfId="1282" xr:uid="{CFCEB0E9-84D9-4C53-A2AA-24CF78F460FF}"/>
    <cellStyle name="Normal 4 6 2 2 2 3" xfId="942" xr:uid="{E30EB8D7-AD11-4D8F-9846-80DA248F78D5}"/>
    <cellStyle name="Normal 4 6 2 2 3" xfId="368" xr:uid="{3DEF681F-0716-4248-B88D-ABD7D376DE24}"/>
    <cellStyle name="Normal 4 6 2 2 3 2" xfId="708" xr:uid="{99C15D24-7393-43F2-A60E-16C3E531BFB6}"/>
    <cellStyle name="Normal 4 6 2 2 3 2 2" xfId="1396" xr:uid="{C60EF897-4F21-44AF-B312-BBEA836ED047}"/>
    <cellStyle name="Normal 4 6 2 2 3 3" xfId="1056" xr:uid="{B11A6EA3-2207-4D84-965C-4A84850C9120}"/>
    <cellStyle name="Normal 4 6 2 2 4" xfId="480" xr:uid="{84F48EDE-F346-4280-A63E-2BE6E3486163}"/>
    <cellStyle name="Normal 4 6 2 2 4 2" xfId="1168" xr:uid="{23B9BB52-B3DD-487B-9517-F70D3C01C95F}"/>
    <cellStyle name="Normal 4 6 2 2 5" xfId="828" xr:uid="{154D7D19-A8B6-4BF4-98FE-6CFA07B2D82D}"/>
    <cellStyle name="Normal 4 6 2 3" xfId="200" xr:uid="{278054B2-A625-4270-AF4A-E5F1AD97DB21}"/>
    <cellStyle name="Normal 4 6 2 3 2" xfId="540" xr:uid="{62882863-857E-4DF9-8375-3E0456BE4EA3}"/>
    <cellStyle name="Normal 4 6 2 3 2 2" xfId="1228" xr:uid="{8E401A5F-D2AB-43F3-BC82-07C768638F7F}"/>
    <cellStyle name="Normal 4 6 2 3 3" xfId="888" xr:uid="{873A4341-6FC4-4E12-BAE0-BE0AC4863B4D}"/>
    <cellStyle name="Normal 4 6 2 4" xfId="314" xr:uid="{CBC42C69-1011-45D1-BC9F-B5D19579A19E}"/>
    <cellStyle name="Normal 4 6 2 4 2" xfId="654" xr:uid="{B34BBE55-3C17-4B71-8309-0633B4E720AC}"/>
    <cellStyle name="Normal 4 6 2 4 2 2" xfId="1342" xr:uid="{6FF23C39-1150-4E9F-AC4C-0DD34616F7BC}"/>
    <cellStyle name="Normal 4 6 2 4 3" xfId="1002" xr:uid="{A2271BE6-896C-45A6-985A-2201464D9CF9}"/>
    <cellStyle name="Normal 4 6 2 5" xfId="426" xr:uid="{BCEE34A8-61C4-4F0F-9EDB-498CFDD172AB}"/>
    <cellStyle name="Normal 4 6 2 5 2" xfId="1114" xr:uid="{B433AFE8-456B-4262-87B2-19CC22052F12}"/>
    <cellStyle name="Normal 4 6 2 6" xfId="774" xr:uid="{F7EF43B0-E60E-4FF1-8529-948A53422B0B}"/>
    <cellStyle name="Normal 4 6 3" xfId="112" xr:uid="{9F5A1870-9266-4083-BA25-EAC0FE49A9F4}"/>
    <cellStyle name="Normal 4 6 3 2" xfId="228" xr:uid="{EBC68683-3ACA-4836-96E6-12554246E818}"/>
    <cellStyle name="Normal 4 6 3 2 2" xfId="568" xr:uid="{28CE498B-2A19-4506-94BC-F0F0A195D4FC}"/>
    <cellStyle name="Normal 4 6 3 2 2 2" xfId="1256" xr:uid="{175F34FC-0556-4410-9491-7D5066F73BB5}"/>
    <cellStyle name="Normal 4 6 3 2 3" xfId="916" xr:uid="{FED4B693-1104-4CCA-9EE4-2110E25D1A97}"/>
    <cellStyle name="Normal 4 6 3 3" xfId="342" xr:uid="{E9511679-1A63-45C7-9476-334456CCD340}"/>
    <cellStyle name="Normal 4 6 3 3 2" xfId="682" xr:uid="{0F4F1CB7-5539-4827-8A33-1AABBF9FD504}"/>
    <cellStyle name="Normal 4 6 3 3 2 2" xfId="1370" xr:uid="{078748C1-7F5C-4AA5-BCC8-86349A15B039}"/>
    <cellStyle name="Normal 4 6 3 3 3" xfId="1030" xr:uid="{D9BC8D5F-18D9-4FA7-894F-B353625E2183}"/>
    <cellStyle name="Normal 4 6 3 4" xfId="454" xr:uid="{4B1F81C8-DC17-4659-9181-FEBDB97EDECA}"/>
    <cellStyle name="Normal 4 6 3 4 2" xfId="1142" xr:uid="{BC876422-EE08-482B-AFDF-3D9FDEA99127}"/>
    <cellStyle name="Normal 4 6 3 5" xfId="802" xr:uid="{FAE6F2CE-70BB-43CB-88D1-6301D981C330}"/>
    <cellStyle name="Normal 4 6 4" xfId="174" xr:uid="{82E113BE-7CD3-4B54-91BF-F5FD4A746987}"/>
    <cellStyle name="Normal 4 6 4 2" xfId="514" xr:uid="{BDC1F1F9-A6E7-41C6-8777-F6F139D22D59}"/>
    <cellStyle name="Normal 4 6 4 2 2" xfId="1202" xr:uid="{2F80D788-E0A0-4295-9EB9-3E0AB6FACB23}"/>
    <cellStyle name="Normal 4 6 4 3" xfId="862" xr:uid="{81CB83CC-C58B-4A8F-916C-3889A36B79C1}"/>
    <cellStyle name="Normal 4 6 5" xfId="288" xr:uid="{E5811807-EC64-487E-939D-854DC22DC2A3}"/>
    <cellStyle name="Normal 4 6 5 2" xfId="628" xr:uid="{740B7044-D3C0-41B6-A0C2-1B1528D03FF7}"/>
    <cellStyle name="Normal 4 6 5 2 2" xfId="1316" xr:uid="{D78AB9B5-3947-4008-BCE6-7390A0DEA4BC}"/>
    <cellStyle name="Normal 4 6 5 3" xfId="976" xr:uid="{570AE3C7-916E-4AF4-9D1B-914F819F35E4}"/>
    <cellStyle name="Normal 4 6 6" xfId="400" xr:uid="{8168489B-563E-4D59-A8F3-67F2E317A78B}"/>
    <cellStyle name="Normal 4 6 6 2" xfId="1088" xr:uid="{2BE90832-51AE-463B-8EE4-165EB39593A9}"/>
    <cellStyle name="Normal 4 6 7" xfId="748" xr:uid="{FD7EE4C0-668A-4E23-B70C-FB0E1E71AD0D}"/>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2 2 2" xfId="1264" xr:uid="{8469CFCF-6F84-4B3A-A57D-66D48FC452DF}"/>
    <cellStyle name="Normal 4 7 2 2 3" xfId="924" xr:uid="{19D02EB0-0CB1-4440-B7B8-0EC444C95FAD}"/>
    <cellStyle name="Normal 4 7 2 3" xfId="350" xr:uid="{B3576621-9900-4854-B83D-4FEE1051E3C4}"/>
    <cellStyle name="Normal 4 7 2 3 2" xfId="690" xr:uid="{59B53E81-C919-49D2-A50E-FFB711775876}"/>
    <cellStyle name="Normal 4 7 2 3 2 2" xfId="1378" xr:uid="{C4818768-522A-42BF-9C89-F7612BD29B4D}"/>
    <cellStyle name="Normal 4 7 2 3 3" xfId="1038" xr:uid="{E4761DC6-2C83-4FB1-AA82-061F91FC0263}"/>
    <cellStyle name="Normal 4 7 2 4" xfId="462" xr:uid="{644089D2-6379-41FC-A252-12FABFB402B6}"/>
    <cellStyle name="Normal 4 7 2 4 2" xfId="1150" xr:uid="{147E081F-325D-4646-BE82-817A26602540}"/>
    <cellStyle name="Normal 4 7 2 5" xfId="810" xr:uid="{524A4A74-A4C4-4895-8D7B-2C523B1E4797}"/>
    <cellStyle name="Normal 4 7 3" xfId="182" xr:uid="{6CAECEE9-9DCB-4924-AF1C-DD5B2E3C378F}"/>
    <cellStyle name="Normal 4 7 3 2" xfId="522" xr:uid="{C6B45DE3-7673-4A4D-AC3D-9748A17AB285}"/>
    <cellStyle name="Normal 4 7 3 2 2" xfId="1210" xr:uid="{25BB0A8D-C2B0-448F-930D-1F74348D755A}"/>
    <cellStyle name="Normal 4 7 3 3" xfId="870" xr:uid="{C2FD612C-7CB6-463B-A7BD-C8E04737AC8F}"/>
    <cellStyle name="Normal 4 7 4" xfId="296" xr:uid="{BB0BD160-5118-4FBD-A394-91EC37577694}"/>
    <cellStyle name="Normal 4 7 4 2" xfId="636" xr:uid="{6E1F503C-68C9-45D7-BC59-B23ED02C42B5}"/>
    <cellStyle name="Normal 4 7 4 2 2" xfId="1324" xr:uid="{7A1B5D89-2BBE-49EA-B5BD-E950A1A8DB35}"/>
    <cellStyle name="Normal 4 7 4 3" xfId="984" xr:uid="{3706CF14-C086-44CD-8F92-6E8A85884E50}"/>
    <cellStyle name="Normal 4 7 5" xfId="408" xr:uid="{D28E1908-4590-4B4D-A8BE-9B1AFAAFB1FB}"/>
    <cellStyle name="Normal 4 7 5 2" xfId="1096" xr:uid="{C7166E90-7ACD-4EA7-9282-F94D040EA125}"/>
    <cellStyle name="Normal 4 7 6" xfId="756" xr:uid="{B8BEFE4B-F0DF-4F5C-93CB-59F607C10BED}"/>
    <cellStyle name="Normal 4 8" xfId="94" xr:uid="{A2A0E0A1-24D9-4412-AC6E-DB5D5A92EBEA}"/>
    <cellStyle name="Normal 4 8 2" xfId="210" xr:uid="{BEE589F9-D5EE-423D-96B6-87A622D551DB}"/>
    <cellStyle name="Normal 4 8 2 2" xfId="550" xr:uid="{5E3A6A3F-0B80-4ABD-AA6A-FCADB6B1CC17}"/>
    <cellStyle name="Normal 4 8 2 2 2" xfId="1238" xr:uid="{32E6A110-6113-4E3E-997C-84F5F70DA400}"/>
    <cellStyle name="Normal 4 8 2 3" xfId="898" xr:uid="{EAEE0000-0CCE-4702-AD47-F53647D54EB5}"/>
    <cellStyle name="Normal 4 8 3" xfId="324" xr:uid="{861D109F-1721-472D-9AC4-C4299C19650F}"/>
    <cellStyle name="Normal 4 8 3 2" xfId="664" xr:uid="{0839CF76-044C-4DD7-8CAA-4ED42B96BC00}"/>
    <cellStyle name="Normal 4 8 3 2 2" xfId="1352" xr:uid="{7EC8FDF9-512D-4205-B93A-9B96258D7541}"/>
    <cellStyle name="Normal 4 8 3 3" xfId="1012" xr:uid="{DD5E8CA1-20E6-4888-8E0B-3035F2892ECE}"/>
    <cellStyle name="Normal 4 8 4" xfId="436" xr:uid="{E274B2D2-1261-4535-A2CE-CBE88B538DD2}"/>
    <cellStyle name="Normal 4 8 4 2" xfId="1124" xr:uid="{F50585F7-FDBE-49EE-8C40-5E251FD84FAC}"/>
    <cellStyle name="Normal 4 8 5" xfId="784" xr:uid="{66E4BED7-9314-4A8C-81BC-E48DB8D03143}"/>
    <cellStyle name="Normal 4 9" xfId="156" xr:uid="{B83F81F7-8F57-4EC8-BC42-ADCA42D3BAC8}"/>
    <cellStyle name="Normal 4 9 2" xfId="496" xr:uid="{6BCCC628-B87F-47A0-8F47-AC04729E7ABF}"/>
    <cellStyle name="Normal 4 9 2 2" xfId="1184" xr:uid="{D8555B01-261B-4A03-9C7B-01FA19D0F575}"/>
    <cellStyle name="Normal 4 9 3" xfId="844" xr:uid="{5DDA5016-68E4-42E5-9209-93969ADE76CB}"/>
    <cellStyle name="Normal 5" xfId="7" xr:uid="{00000000-0005-0000-0000-000026000000}"/>
    <cellStyle name="Normal 5 10" xfId="160" xr:uid="{FA968C66-F2AA-4AC7-B4C6-D6F392EC54CA}"/>
    <cellStyle name="Normal 5 10 2" xfId="500" xr:uid="{619F1B40-E4E4-4C16-85C1-9387AE309BCE}"/>
    <cellStyle name="Normal 5 10 2 2" xfId="1188" xr:uid="{432E18B3-E45F-45CE-A1F5-499EE824E566}"/>
    <cellStyle name="Normal 5 10 3" xfId="848" xr:uid="{73F58907-E97F-4B6D-B248-FF33C13449AC}"/>
    <cellStyle name="Normal 5 11" xfId="274" xr:uid="{07F0F74B-E1CA-4B36-8FF6-DAAEB42AA9B4}"/>
    <cellStyle name="Normal 5 11 2" xfId="614" xr:uid="{A93C79D1-20D7-4CA9-9F16-42120BAD81E0}"/>
    <cellStyle name="Normal 5 11 2 2" xfId="1302" xr:uid="{FA7FF3CD-24BD-4E79-A913-6DFCAFC77EAE}"/>
    <cellStyle name="Normal 5 11 3" xfId="962" xr:uid="{D3544BEC-0952-48CA-AB6A-CCCD2AEAD683}"/>
    <cellStyle name="Normal 5 12" xfId="386" xr:uid="{26663EDF-E9E4-4CCE-B1A4-5C3D8B71C6DF}"/>
    <cellStyle name="Normal 5 12 2" xfId="1074" xr:uid="{ED7A69FD-391B-445E-B3B4-8A38B52C370F}"/>
    <cellStyle name="Normal 5 13" xfId="734" xr:uid="{B1305F46-A4F0-4202-9F2B-2860EE5F38E2}"/>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2 2 2" xfId="1286" xr:uid="{BC17194D-F459-47A8-BCE1-AD27B6218D6E}"/>
    <cellStyle name="Normal 5 6 2 2 2 3" xfId="946" xr:uid="{8BF0A5C8-AD08-439F-B1BE-564069642A86}"/>
    <cellStyle name="Normal 5 6 2 2 3" xfId="372" xr:uid="{837AB7E4-13CA-44BD-BB18-6096573B8205}"/>
    <cellStyle name="Normal 5 6 2 2 3 2" xfId="712" xr:uid="{3B08C63B-86E3-4DDF-9FEE-763143B33D9E}"/>
    <cellStyle name="Normal 5 6 2 2 3 2 2" xfId="1400" xr:uid="{6059FF7B-1711-49E6-9037-DA48C0084584}"/>
    <cellStyle name="Normal 5 6 2 2 3 3" xfId="1060" xr:uid="{063E2F8F-254D-4E58-94B1-F17D6D1A66E4}"/>
    <cellStyle name="Normal 5 6 2 2 4" xfId="484" xr:uid="{2FBB87C1-9F03-4576-A689-8457DB2F9A0D}"/>
    <cellStyle name="Normal 5 6 2 2 4 2" xfId="1172" xr:uid="{25240DA8-84C4-4668-A15B-AF16DE9B75C7}"/>
    <cellStyle name="Normal 5 6 2 2 5" xfId="832" xr:uid="{18B73990-2DB3-4A4C-818F-393D24508B36}"/>
    <cellStyle name="Normal 5 6 2 3" xfId="204" xr:uid="{7282DC64-E92D-4B9A-84BE-4D6BA4DE1A91}"/>
    <cellStyle name="Normal 5 6 2 3 2" xfId="544" xr:uid="{7DB442B2-1A57-47CB-B7FE-A44FA0085872}"/>
    <cellStyle name="Normal 5 6 2 3 2 2" xfId="1232" xr:uid="{A741279F-D919-4125-820E-50BD3959B1C2}"/>
    <cellStyle name="Normal 5 6 2 3 3" xfId="892" xr:uid="{14613AB5-BAD3-47CB-A0BA-B06544F2EA6A}"/>
    <cellStyle name="Normal 5 6 2 4" xfId="318" xr:uid="{63D9AE5A-E0E9-4DE3-B2DC-13DED1B647CF}"/>
    <cellStyle name="Normal 5 6 2 4 2" xfId="658" xr:uid="{77321531-64FB-42EC-A2BB-DCA1D95FC711}"/>
    <cellStyle name="Normal 5 6 2 4 2 2" xfId="1346" xr:uid="{6CFF9FA9-3E1D-4C41-A803-CE325CA5837F}"/>
    <cellStyle name="Normal 5 6 2 4 3" xfId="1006" xr:uid="{24E90CE9-030B-427F-ACDF-0AA9161EF46A}"/>
    <cellStyle name="Normal 5 6 2 5" xfId="430" xr:uid="{BEAB821C-B72D-49ED-A605-1A2806AC8BA5}"/>
    <cellStyle name="Normal 5 6 2 5 2" xfId="1118" xr:uid="{2266F284-6617-4D73-AD0B-E5C0C77ADE19}"/>
    <cellStyle name="Normal 5 6 2 6" xfId="778" xr:uid="{6C6C6626-9409-4887-B10C-260DF18F5277}"/>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2 2 2" xfId="1291" xr:uid="{4574131A-FF0A-4626-BDC6-2C1C6F652002}"/>
    <cellStyle name="Normal 5 6 3 2 2 3" xfId="951" xr:uid="{C9CD39AA-E9A0-471E-BEFA-DACD723E46D8}"/>
    <cellStyle name="Normal 5 6 3 2 3" xfId="377" xr:uid="{1C102AAE-63FE-4242-BD2B-5F6307D3CB12}"/>
    <cellStyle name="Normal 5 6 3 2 3 2" xfId="717" xr:uid="{025757E3-3CE1-4220-A987-95441F1647AD}"/>
    <cellStyle name="Normal 5 6 3 2 3 2 2" xfId="1405" xr:uid="{7866DCF7-9330-4476-B459-126DF25CAFC2}"/>
    <cellStyle name="Normal 5 6 3 2 3 3" xfId="1065" xr:uid="{4B4F9B73-6FFE-4935-932E-D96D7616E9B8}"/>
    <cellStyle name="Normal 5 6 3 2 4" xfId="489" xr:uid="{E6A61AB1-5C72-432C-964C-E7E512051A33}"/>
    <cellStyle name="Normal 5 6 3 2 4 2" xfId="1177" xr:uid="{1ED41B46-2890-4692-B1F7-102985B89405}"/>
    <cellStyle name="Normal 5 6 3 2 5" xfId="837" xr:uid="{6BF8380A-914D-4C11-B426-810A5E529A95}"/>
    <cellStyle name="Normal 5 6 3 3" xfId="209" xr:uid="{706363AA-8F2D-4AFE-B36C-F10281E8707A}"/>
    <cellStyle name="Normal 5 6 3 3 2" xfId="549" xr:uid="{E8335530-CA1D-414D-852A-77F51AB8792E}"/>
    <cellStyle name="Normal 5 6 3 3 2 2" xfId="1237" xr:uid="{CF903153-A9DC-44EB-912C-A727F283F270}"/>
    <cellStyle name="Normal 5 6 3 3 3" xfId="897" xr:uid="{31246337-A5A9-44C3-8DA0-D7FB8A003A2A}"/>
    <cellStyle name="Normal 5 6 3 4" xfId="323" xr:uid="{3734186C-C854-4357-829F-EBC5A5B5C748}"/>
    <cellStyle name="Normal 5 6 3 4 2" xfId="663" xr:uid="{5C858108-F140-411D-BF75-90E5A524539F}"/>
    <cellStyle name="Normal 5 6 3 4 2 2" xfId="1351" xr:uid="{D6E1ADA8-490F-4AFF-8924-764CC6DF8FD0}"/>
    <cellStyle name="Normal 5 6 3 4 3" xfId="1011" xr:uid="{AF643E9B-434D-4826-BB1B-2324295978FB}"/>
    <cellStyle name="Normal 5 6 3 5" xfId="435" xr:uid="{6C7AA7DA-172B-47C2-97C3-0E4478F32EEF}"/>
    <cellStyle name="Normal 5 6 3 5 2" xfId="1123" xr:uid="{785CA301-A87C-4CB3-BCF9-AF7BE53320CC}"/>
    <cellStyle name="Normal 5 6 3 6" xfId="783" xr:uid="{FA4C4967-F437-4842-A800-CF8C01F2B480}"/>
    <cellStyle name="Normal 5 6 4" xfId="116" xr:uid="{201E403F-A9CC-4537-B3C0-EF5D3D4E45AD}"/>
    <cellStyle name="Normal 5 6 4 2" xfId="232" xr:uid="{27A9550C-13EF-4CA9-94DE-35F138AA1A5A}"/>
    <cellStyle name="Normal 5 6 4 2 2" xfId="572" xr:uid="{2E7D8E42-8530-4756-8C2F-C5527717B33B}"/>
    <cellStyle name="Normal 5 6 4 2 2 2" xfId="1260" xr:uid="{E8A40F96-202F-43C0-8936-C06E131C7A42}"/>
    <cellStyle name="Normal 5 6 4 2 3" xfId="920" xr:uid="{78C61641-5E8C-4543-BEA1-2AC53D0B5E0A}"/>
    <cellStyle name="Normal 5 6 4 3" xfId="346" xr:uid="{5ADD0FB2-A645-443D-9DD6-60ED125640D4}"/>
    <cellStyle name="Normal 5 6 4 3 2" xfId="686" xr:uid="{4F7F6B5E-F442-4511-B5AB-A890C48C36D7}"/>
    <cellStyle name="Normal 5 6 4 3 2 2" xfId="1374" xr:uid="{2AD61EB1-98FD-4597-93FE-E7BA22D4E08D}"/>
    <cellStyle name="Normal 5 6 4 3 3" xfId="1034" xr:uid="{64331BD5-7C21-4917-95AF-5FEBC9BCA2BA}"/>
    <cellStyle name="Normal 5 6 4 4" xfId="458" xr:uid="{A3E5395D-7030-46D5-A13A-A378985BA48A}"/>
    <cellStyle name="Normal 5 6 4 4 2" xfId="1146" xr:uid="{B04297B7-DC55-4F5A-8A52-48231B63CA1D}"/>
    <cellStyle name="Normal 5 6 4 5" xfId="806" xr:uid="{76A31015-9687-4677-84C9-B8A708F075B5}"/>
    <cellStyle name="Normal 5 6 5" xfId="178" xr:uid="{FB12A0F5-B5ED-4A18-80C5-74D17705F0FE}"/>
    <cellStyle name="Normal 5 6 5 2" xfId="518" xr:uid="{F81D8FA5-959A-44AE-883F-ADC6632C596A}"/>
    <cellStyle name="Normal 5 6 5 2 2" xfId="1206" xr:uid="{D67072B9-DA2B-4827-9D47-E9BA605AF7D5}"/>
    <cellStyle name="Normal 5 6 5 3" xfId="866" xr:uid="{E0F1B3FA-BAE3-4F52-89CD-1232DB124585}"/>
    <cellStyle name="Normal 5 6 6" xfId="292" xr:uid="{090D4EF9-07D3-4A3C-B176-B65241632CF9}"/>
    <cellStyle name="Normal 5 6 6 2" xfId="632" xr:uid="{284903EA-AFB8-4EE4-B74E-E1A0330F0D11}"/>
    <cellStyle name="Normal 5 6 6 2 2" xfId="1320" xr:uid="{6643A1F1-4384-4AAD-89BC-40A79F86B371}"/>
    <cellStyle name="Normal 5 6 6 3" xfId="980" xr:uid="{C7841C5C-7D24-4DC2-B93F-F6C06F1084CC}"/>
    <cellStyle name="Normal 5 6 7" xfId="404" xr:uid="{FB16D918-80DE-4F24-B4FB-732B21030DCE}"/>
    <cellStyle name="Normal 5 6 7 2" xfId="1092" xr:uid="{2E070721-A3BE-426C-A3FD-5FCBF0CDC04A}"/>
    <cellStyle name="Normal 5 6 8" xfId="752" xr:uid="{227A2537-3AC6-4641-BE28-42EC2551D801}"/>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2 2 2" xfId="1268" xr:uid="{870CA85B-5B0B-4EDA-AC0F-84748AD979D3}"/>
    <cellStyle name="Normal 5 7 2 2 3" xfId="928" xr:uid="{DD9D45AD-EC7F-4D67-BC30-E19FFD62D38F}"/>
    <cellStyle name="Normal 5 7 2 3" xfId="354" xr:uid="{4663C6D4-7214-45C3-A695-225A77295764}"/>
    <cellStyle name="Normal 5 7 2 3 2" xfId="694" xr:uid="{2C199255-9DAA-4307-89A6-3167EBF042EF}"/>
    <cellStyle name="Normal 5 7 2 3 2 2" xfId="1382" xr:uid="{B13739D1-6F25-4788-9E45-7B7378E7A87F}"/>
    <cellStyle name="Normal 5 7 2 3 3" xfId="1042" xr:uid="{41801BE3-B61F-421E-ACF2-12E06A7CD4BD}"/>
    <cellStyle name="Normal 5 7 2 4" xfId="466" xr:uid="{A7D86D9C-E930-41E9-904F-895C8ADD16B1}"/>
    <cellStyle name="Normal 5 7 2 4 2" xfId="1154" xr:uid="{571B97EC-5861-434C-AA63-AD6BCD9BE612}"/>
    <cellStyle name="Normal 5 7 2 5" xfId="814" xr:uid="{9705D211-656A-4377-AE0C-7C31F0DADAC2}"/>
    <cellStyle name="Normal 5 7 3" xfId="186" xr:uid="{D5566A74-8E49-4263-8EAC-0C2391C8A4AA}"/>
    <cellStyle name="Normal 5 7 3 2" xfId="526" xr:uid="{18326BED-1521-48F6-8034-5B75DCD550AC}"/>
    <cellStyle name="Normal 5 7 3 2 2" xfId="1214" xr:uid="{064C18BF-8ACD-4F90-A013-35FDFC31F5BB}"/>
    <cellStyle name="Normal 5 7 3 3" xfId="874" xr:uid="{5176DF64-CFA8-48C0-86BA-070EB72C994E}"/>
    <cellStyle name="Normal 5 7 4" xfId="300" xr:uid="{7C558BDF-962E-4344-8BF6-FE005EB4583C}"/>
    <cellStyle name="Normal 5 7 4 2" xfId="640" xr:uid="{A6CECABA-50A4-4747-8843-17DB42CBFBA6}"/>
    <cellStyle name="Normal 5 7 4 2 2" xfId="1328" xr:uid="{FBC98CFB-2539-4D04-B0D1-A25949CF658D}"/>
    <cellStyle name="Normal 5 7 4 3" xfId="988" xr:uid="{442F03CC-EA32-47E4-A1F1-8C473C869BE2}"/>
    <cellStyle name="Normal 5 7 5" xfId="412" xr:uid="{57758DE3-FFA2-4813-BC9B-5872E5ABA347}"/>
    <cellStyle name="Normal 5 7 5 2" xfId="1100" xr:uid="{57AB4E48-CC7F-4408-BCE4-F44776430F7D}"/>
    <cellStyle name="Normal 5 7 6" xfId="760" xr:uid="{3B6E9A36-6B9A-48B4-AA36-E244FA2F2442}"/>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2 2 2" xfId="1290" xr:uid="{FDA92455-99DB-4E67-8CAF-924E7604B6CC}"/>
    <cellStyle name="Normal 5 8 2 2 3" xfId="950" xr:uid="{C7D6E0BD-5F06-496C-A249-C5DB891351EA}"/>
    <cellStyle name="Normal 5 8 2 3" xfId="376" xr:uid="{03AB89C2-9373-4528-959B-9F6823586B28}"/>
    <cellStyle name="Normal 5 8 2 3 2" xfId="716" xr:uid="{E55D41E5-0CE9-4A9E-9B48-A85A9F0D5113}"/>
    <cellStyle name="Normal 5 8 2 3 2 2" xfId="1404" xr:uid="{146AD288-80DB-4014-AEB0-A4CFAC8B0D1A}"/>
    <cellStyle name="Normal 5 8 2 3 3" xfId="1064" xr:uid="{D9259099-2788-48A7-BDBA-32DA795ED33D}"/>
    <cellStyle name="Normal 5 8 2 4" xfId="488" xr:uid="{AC24A32F-8ECC-413E-B295-88DFE6659C62}"/>
    <cellStyle name="Normal 5 8 2 4 2" xfId="1176" xr:uid="{E348C923-AD8B-45F9-8C15-47765A648BC4}"/>
    <cellStyle name="Normal 5 8 2 5" xfId="836" xr:uid="{B936E63A-A40A-4874-9B11-7D71275009EE}"/>
    <cellStyle name="Normal 5 8 3" xfId="208" xr:uid="{041EC437-2B31-4CE9-B2FA-D346310ECB31}"/>
    <cellStyle name="Normal 5 8 3 2" xfId="548" xr:uid="{B51D8250-C17E-40FA-8529-36E939D1EBEF}"/>
    <cellStyle name="Normal 5 8 3 2 2" xfId="1236" xr:uid="{4285D54B-90B2-4BD7-86B3-C36C7FBF4D8E}"/>
    <cellStyle name="Normal 5 8 3 3" xfId="896" xr:uid="{A962FB69-9831-4578-A881-FAE192296C58}"/>
    <cellStyle name="Normal 5 8 4" xfId="322" xr:uid="{21573D59-1F60-442C-9006-27013FC51B53}"/>
    <cellStyle name="Normal 5 8 4 2" xfId="662" xr:uid="{B3F3CD3B-BF11-4256-9443-AEE54E5EACAE}"/>
    <cellStyle name="Normal 5 8 4 2 2" xfId="1350" xr:uid="{8B7876C8-BC0A-4739-A8F0-A9416204A6E0}"/>
    <cellStyle name="Normal 5 8 4 3" xfId="1010" xr:uid="{B7F5F335-8A9E-4BFB-9851-81475901E3A7}"/>
    <cellStyle name="Normal 5 8 5" xfId="434" xr:uid="{D26E44FF-941F-40AA-8BF2-7E64B4AA6242}"/>
    <cellStyle name="Normal 5 8 5 2" xfId="1122" xr:uid="{40164E02-0384-4C00-8B0C-E2164B18C842}"/>
    <cellStyle name="Normal 5 8 6" xfId="782" xr:uid="{FD5D9E39-0C71-4071-8B4E-5679B171276D}"/>
    <cellStyle name="Normal 5 9" xfId="98" xr:uid="{FEE4F42E-C05B-4AF8-96E2-7FF4A3737046}"/>
    <cellStyle name="Normal 5 9 2" xfId="214" xr:uid="{F7B9F223-BF60-43CC-87A1-EF581E486F2C}"/>
    <cellStyle name="Normal 5 9 2 2" xfId="554" xr:uid="{1FE989BD-66B9-4322-9940-F8903B69AAA6}"/>
    <cellStyle name="Normal 5 9 2 2 2" xfId="1242" xr:uid="{96A872D9-748F-4B52-BF01-3ED6ADA52E3C}"/>
    <cellStyle name="Normal 5 9 2 3" xfId="902" xr:uid="{2074C8E8-D21E-4014-A01A-054D641312BB}"/>
    <cellStyle name="Normal 5 9 3" xfId="328" xr:uid="{BC4DF68D-C3DE-4189-8A8E-0355F805CED9}"/>
    <cellStyle name="Normal 5 9 3 2" xfId="668" xr:uid="{1F02D640-B544-4D60-BF56-1E75B5BF0CC7}"/>
    <cellStyle name="Normal 5 9 3 2 2" xfId="1356" xr:uid="{486DBFF7-99DC-4FA9-BA1E-C86F41F881C5}"/>
    <cellStyle name="Normal 5 9 3 3" xfId="1016" xr:uid="{64B5E3E0-F2ED-4570-8063-06290AC36D20}"/>
    <cellStyle name="Normal 5 9 4" xfId="440" xr:uid="{20AA3315-41E2-4D33-93C0-063B29E6F8A5}"/>
    <cellStyle name="Normal 5 9 4 2" xfId="1128" xr:uid="{FF54413F-7E7C-421B-B9B2-AA63AF59A7DE}"/>
    <cellStyle name="Normal 5 9 5" xfId="788" xr:uid="{50B20557-2311-47A8-9292-865FAEC721CF}"/>
    <cellStyle name="Normal 6" xfId="8" xr:uid="{00000000-0005-0000-0000-00002C000000}"/>
    <cellStyle name="Normal 6 10" xfId="387" xr:uid="{125F09FE-7CED-4A45-B813-23DC9E26DD1F}"/>
    <cellStyle name="Normal 6 10 2" xfId="1075" xr:uid="{A7BD5EBA-42DC-4563-A478-65D63B824692}"/>
    <cellStyle name="Normal 6 11" xfId="735" xr:uid="{2AF8200C-AFC0-4B22-86AA-AAA8E2BC51AE}"/>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2 2 2" xfId="1272" xr:uid="{DE5B3399-2603-4EFD-8BA8-559CCF477D9D}"/>
    <cellStyle name="Normal 6 2 4 2 2 3" xfId="932" xr:uid="{797E0FF3-776F-4283-B38B-2A76FC5FA9A5}"/>
    <cellStyle name="Normal 6 2 4 2 3" xfId="358" xr:uid="{CB2AD704-16B4-4AF5-94E6-14B29EC66A93}"/>
    <cellStyle name="Normal 6 2 4 2 3 2" xfId="698" xr:uid="{634FF9D6-3974-4865-A151-A12EDD2DAF8C}"/>
    <cellStyle name="Normal 6 2 4 2 3 2 2" xfId="1386" xr:uid="{DE1386E6-EA9E-4C66-B9FA-E034E48E5167}"/>
    <cellStyle name="Normal 6 2 4 2 3 3" xfId="1046" xr:uid="{7A3F11A7-A07A-433E-B73D-887E62A39A12}"/>
    <cellStyle name="Normal 6 2 4 2 4" xfId="470" xr:uid="{15E1FB21-2A02-49A3-90FD-4ECCF60CA368}"/>
    <cellStyle name="Normal 6 2 4 2 4 2" xfId="1158" xr:uid="{323DFD7D-A925-4422-B818-77C36E51527B}"/>
    <cellStyle name="Normal 6 2 4 2 5" xfId="818" xr:uid="{148127EA-3854-4081-8DFB-5D61C2E6EF34}"/>
    <cellStyle name="Normal 6 2 4 3" xfId="190" xr:uid="{F4B520F8-4A0A-4223-936E-3B0F9F68B9B3}"/>
    <cellStyle name="Normal 6 2 4 3 2" xfId="530" xr:uid="{09774418-0EE7-47B4-8744-7A63DC873C4C}"/>
    <cellStyle name="Normal 6 2 4 3 2 2" xfId="1218" xr:uid="{738A0737-D8A9-44B8-ABED-97CEE854B120}"/>
    <cellStyle name="Normal 6 2 4 3 3" xfId="878" xr:uid="{4EEE2ACC-42AB-401F-81C0-5E00D22126A7}"/>
    <cellStyle name="Normal 6 2 4 4" xfId="304" xr:uid="{C099D87F-07F8-4FCC-9367-20EA973BBBA2}"/>
    <cellStyle name="Normal 6 2 4 4 2" xfId="644" xr:uid="{64301EAF-6DD4-4A4D-977E-A2CFC196481B}"/>
    <cellStyle name="Normal 6 2 4 4 2 2" xfId="1332" xr:uid="{4C2D912D-4D7A-419E-958C-C903F713A6AD}"/>
    <cellStyle name="Normal 6 2 4 4 3" xfId="992" xr:uid="{FE8BAC65-98CC-43AD-8589-C64B76216A6C}"/>
    <cellStyle name="Normal 6 2 4 5" xfId="416" xr:uid="{85215A59-5C1B-4260-9024-BEE5997B2985}"/>
    <cellStyle name="Normal 6 2 4 5 2" xfId="1104" xr:uid="{AC17B420-0946-497E-84FC-0DC160913281}"/>
    <cellStyle name="Normal 6 2 4 6" xfId="764" xr:uid="{72598799-C39D-403C-9DFD-F1967C58EE7C}"/>
    <cellStyle name="Normal 6 2 5" xfId="102" xr:uid="{770C7732-CAC5-48BF-8A66-DC01E09E3526}"/>
    <cellStyle name="Normal 6 2 5 2" xfId="218" xr:uid="{CDC52656-6F10-4D20-BA73-105A6D372A66}"/>
    <cellStyle name="Normal 6 2 5 2 2" xfId="558" xr:uid="{92F5FA1A-C4C3-469F-8662-415331E401A1}"/>
    <cellStyle name="Normal 6 2 5 2 2 2" xfId="1246" xr:uid="{4D4C2E16-B135-4807-939A-9B361E794E47}"/>
    <cellStyle name="Normal 6 2 5 2 3" xfId="906" xr:uid="{8064D613-78D1-48F0-B34E-979690BDB3BA}"/>
    <cellStyle name="Normal 6 2 5 3" xfId="332" xr:uid="{63CA647F-4860-413B-8F36-DB820677B8C8}"/>
    <cellStyle name="Normal 6 2 5 3 2" xfId="672" xr:uid="{998A0160-1C4F-40D6-B97A-086828B13A48}"/>
    <cellStyle name="Normal 6 2 5 3 2 2" xfId="1360" xr:uid="{0ADD32A1-8035-4458-94B8-045CB3D5E543}"/>
    <cellStyle name="Normal 6 2 5 3 3" xfId="1020" xr:uid="{ED927033-93FB-4829-9811-04BBD067E8FF}"/>
    <cellStyle name="Normal 6 2 5 4" xfId="444" xr:uid="{7D86E90D-FE69-4878-A926-CD84C82AC673}"/>
    <cellStyle name="Normal 6 2 5 4 2" xfId="1132" xr:uid="{269459D3-9A8D-4E58-B261-14375C4392AD}"/>
    <cellStyle name="Normal 6 2 5 5" xfId="792" xr:uid="{0D4D7C09-AC99-4B89-94D0-00B71EC05C34}"/>
    <cellStyle name="Normal 6 2 6" xfId="164" xr:uid="{2BC3DCC5-79F8-469A-BE2C-7F84EE204286}"/>
    <cellStyle name="Normal 6 2 6 2" xfId="504" xr:uid="{4272FB75-EDDE-484D-99CC-4B62BFAAA4C1}"/>
    <cellStyle name="Normal 6 2 6 2 2" xfId="1192" xr:uid="{1FEEF509-0CC3-4034-B788-3261C200673A}"/>
    <cellStyle name="Normal 6 2 6 3" xfId="852" xr:uid="{D2599EA1-B800-4E61-AC81-E24989645726}"/>
    <cellStyle name="Normal 6 2 7" xfId="278" xr:uid="{0547E8CA-2664-40CF-998C-4FF307584C09}"/>
    <cellStyle name="Normal 6 2 7 2" xfId="618" xr:uid="{3567C2F4-B54C-4CE1-BA3D-76CE7546A03C}"/>
    <cellStyle name="Normal 6 2 7 2 2" xfId="1306" xr:uid="{38F5CE9F-6EFB-4353-84BA-CD0F370F3E43}"/>
    <cellStyle name="Normal 6 2 7 3" xfId="966" xr:uid="{E2565DB8-8680-4BCC-BA8D-58AA28B9AF2D}"/>
    <cellStyle name="Normal 6 2 8" xfId="390" xr:uid="{9AA14854-5175-4D14-A1F4-31856E42C75C}"/>
    <cellStyle name="Normal 6 2 8 2" xfId="1078" xr:uid="{E5E3AF3B-4DC3-43DD-A125-E0A4664A99C0}"/>
    <cellStyle name="Normal 6 2 9" xfId="738" xr:uid="{53C7381D-AB90-480B-B671-45F8346590C1}"/>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2 2 2" xfId="1274" xr:uid="{6D820A26-C441-4E0D-9B35-628F11E61C9C}"/>
    <cellStyle name="Normal 6 3 3 2 2 3" xfId="934" xr:uid="{6A385A20-EDC7-489C-ACFF-A3339BA110CF}"/>
    <cellStyle name="Normal 6 3 3 2 3" xfId="360" xr:uid="{DF823A8D-1448-442B-BA3D-57B3DD18B7A3}"/>
    <cellStyle name="Normal 6 3 3 2 3 2" xfId="700" xr:uid="{CE0AF7ED-EB86-41C9-AEF1-C831F66420D3}"/>
    <cellStyle name="Normal 6 3 3 2 3 2 2" xfId="1388" xr:uid="{5DCF92C3-2643-4A58-A116-D4E8E84E9831}"/>
    <cellStyle name="Normal 6 3 3 2 3 3" xfId="1048" xr:uid="{A19459ED-DB1B-440C-8CE2-F2146E98EA3C}"/>
    <cellStyle name="Normal 6 3 3 2 4" xfId="472" xr:uid="{1EB6B33C-C822-4E48-99CC-1214BD7066E3}"/>
    <cellStyle name="Normal 6 3 3 2 4 2" xfId="1160" xr:uid="{211AEF4A-D9DE-46D7-9AC1-EC82C7209AF0}"/>
    <cellStyle name="Normal 6 3 3 2 5" xfId="820" xr:uid="{93815FAB-C293-49E4-86C0-5B9ADD86C080}"/>
    <cellStyle name="Normal 6 3 3 3" xfId="192" xr:uid="{7D5FBB62-480E-4AE2-A3DE-3D247465F6CB}"/>
    <cellStyle name="Normal 6 3 3 3 2" xfId="532" xr:uid="{4FE37D23-37CB-4583-A77C-D3A69D8A0DF4}"/>
    <cellStyle name="Normal 6 3 3 3 2 2" xfId="1220" xr:uid="{43DF9866-5E52-48B1-B1B4-7A731EB93074}"/>
    <cellStyle name="Normal 6 3 3 3 3" xfId="880" xr:uid="{6B2066E0-7F83-4FE2-9B3E-7B51712DCD29}"/>
    <cellStyle name="Normal 6 3 3 4" xfId="306" xr:uid="{1EA8DE82-14F3-454C-BEE4-679BE59ED325}"/>
    <cellStyle name="Normal 6 3 3 4 2" xfId="646" xr:uid="{2459E35E-E553-440B-A3D8-3C0D073BF6BA}"/>
    <cellStyle name="Normal 6 3 3 4 2 2" xfId="1334" xr:uid="{11A3DA11-6CF6-4574-98C5-45910CE1E670}"/>
    <cellStyle name="Normal 6 3 3 4 3" xfId="994" xr:uid="{DAF6C4DD-3A19-455C-B793-39973DB7719F}"/>
    <cellStyle name="Normal 6 3 3 5" xfId="418" xr:uid="{4CCFFE03-A4B8-438F-B775-FFEFC53B477C}"/>
    <cellStyle name="Normal 6 3 3 5 2" xfId="1106" xr:uid="{2B69EFEA-66A1-4AEB-96C8-6B540D8E9B89}"/>
    <cellStyle name="Normal 6 3 3 6" xfId="766" xr:uid="{5C9ED62B-A2E9-4592-B718-B47D12197952}"/>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2 2 2" xfId="1296" xr:uid="{DAAC6F60-5E2E-412E-9F27-BC7B745F6F91}"/>
    <cellStyle name="Normal 6 3 4 2 2 2 3" xfId="956" xr:uid="{F46A4B9A-8B5C-468E-AAA4-75B7B5E0B793}"/>
    <cellStyle name="Normal 6 3 4 2 2 3" xfId="494" xr:uid="{F779D76F-A85D-4F51-8287-BE72DB5AD72E}"/>
    <cellStyle name="Normal 6 3 4 2 2 3 2" xfId="1182" xr:uid="{9258D90B-D035-4FBF-80E5-BB8C5BD9CF9A}"/>
    <cellStyle name="Normal 6 3 4 2 2 4" xfId="724" xr:uid="{F31A7C5F-72DB-4C0A-AB2F-83E62B818D27}"/>
    <cellStyle name="Normal 6 3 4 2 2 4 2" xfId="1412" xr:uid="{42D6FA31-0490-4191-86D7-7FCAEADD74FE}"/>
    <cellStyle name="Normal 6 3 4 2 2 5" xfId="728" xr:uid="{BBF1EBB2-1AF4-4955-A2C9-853C69A64D1A}"/>
    <cellStyle name="Normal 6 3 4 2 2 5 2" xfId="1416" xr:uid="{3EE11A26-1AF3-4711-8B3E-B156B723AC3A}"/>
    <cellStyle name="Normal 6 3 4 2 2 6" xfId="842" xr:uid="{1141F37E-D303-478D-AFF7-722F78427008}"/>
    <cellStyle name="Normal 6 3 4 2 3" xfId="266" xr:uid="{83CF7CE6-0A6B-400A-9271-116CFC5F69F2}"/>
    <cellStyle name="Normal 6 3 4 2 3 2" xfId="606" xr:uid="{2806F4E8-0CAE-4EB4-8EDB-AD2AB87E978C}"/>
    <cellStyle name="Normal 6 3 4 2 3 2 2" xfId="1294" xr:uid="{D125609D-1086-452F-970E-FD2545057E79}"/>
    <cellStyle name="Normal 6 3 4 2 3 3" xfId="954" xr:uid="{CCF07236-ECA5-43CF-94B1-0EBF135971F3}"/>
    <cellStyle name="Normal 6 3 4 2 4" xfId="380" xr:uid="{AFB70942-4D5B-498D-BCB6-07C284F24AA7}"/>
    <cellStyle name="Normal 6 3 4 2 4 2" xfId="720" xr:uid="{BAED6CBF-409D-4340-98A1-B39A3A032279}"/>
    <cellStyle name="Normal 6 3 4 2 4 2 2" xfId="1408" xr:uid="{E57B6BEB-5421-409B-AE58-02DC5826DC20}"/>
    <cellStyle name="Normal 6 3 4 2 4 3" xfId="1068" xr:uid="{F9A9D0B6-BC01-48FD-8463-D8186AF5FC22}"/>
    <cellStyle name="Normal 6 3 4 2 5" xfId="492" xr:uid="{57E8C48F-DEF9-4D6A-9759-409FAB35D166}"/>
    <cellStyle name="Normal 6 3 4 2 5 2" xfId="1180" xr:uid="{454A5C9E-2AB9-434D-ACB2-C27951BBDF2F}"/>
    <cellStyle name="Normal 6 3 4 2 6" xfId="840" xr:uid="{FB06FFE4-60E2-41EF-92DC-9172A413F7AB}"/>
    <cellStyle name="Normal 6 3 4 3" xfId="264" xr:uid="{A257FAEE-92E0-452B-A770-D1F176D0770E}"/>
    <cellStyle name="Normal 6 3 4 3 2" xfId="604" xr:uid="{A01D68A1-2BAF-4201-A619-81FDBD72C899}"/>
    <cellStyle name="Normal 6 3 4 3 2 2" xfId="1292" xr:uid="{37C033E7-B5B8-4D2B-B5B6-E3382FCAD7A5}"/>
    <cellStyle name="Normal 6 3 4 3 3" xfId="952" xr:uid="{4D599191-6B88-488B-A213-A54679BC39D5}"/>
    <cellStyle name="Normal 6 3 4 4" xfId="378" xr:uid="{496270C7-B564-4694-98CF-960086CDEC50}"/>
    <cellStyle name="Normal 6 3 4 4 2" xfId="718" xr:uid="{5077144C-FFE1-4371-88F8-3F9990417E96}"/>
    <cellStyle name="Normal 6 3 4 4 2 2" xfId="1406" xr:uid="{99F05DB4-AD32-427E-9D77-BD9AB3BE4830}"/>
    <cellStyle name="Normal 6 3 4 4 3" xfId="1066" xr:uid="{B6C1FB93-3446-4E00-9C51-64FE6AB620BE}"/>
    <cellStyle name="Normal 6 3 4 5" xfId="490" xr:uid="{73F1B3F4-C064-4BE2-9AE1-3DA90643C528}"/>
    <cellStyle name="Normal 6 3 4 5 2" xfId="1178" xr:uid="{B8B421C6-3453-4A8D-871C-8C90959FF6E0}"/>
    <cellStyle name="Normal 6 3 4 6" xfId="838" xr:uid="{412820DA-1411-43CB-8494-BA2B589407D7}"/>
    <cellStyle name="Normal 6 3 5" xfId="104" xr:uid="{72A74236-9F12-49F1-8227-375AFB21E39F}"/>
    <cellStyle name="Normal 6 3 5 2" xfId="220" xr:uid="{F290B12B-25D6-4D94-AB65-BCD18C3BB20B}"/>
    <cellStyle name="Normal 6 3 5 2 2" xfId="560" xr:uid="{02B7179D-6A0E-4B26-A823-5AB3ABEF61F8}"/>
    <cellStyle name="Normal 6 3 5 2 2 2" xfId="1248" xr:uid="{61541063-6E27-44A3-9D3C-E09358D255C4}"/>
    <cellStyle name="Normal 6 3 5 2 3" xfId="908" xr:uid="{A2F62F23-5DD4-4CA5-9F9E-475E17D20DFE}"/>
    <cellStyle name="Normal 6 3 5 3" xfId="334" xr:uid="{0BB18F7D-4669-40B3-8E89-F35E71B2A12D}"/>
    <cellStyle name="Normal 6 3 5 3 2" xfId="674" xr:uid="{286742F0-5873-4A28-9CCC-F2ADA1775C2F}"/>
    <cellStyle name="Normal 6 3 5 3 2 2" xfId="1362" xr:uid="{3D6B4930-C9B2-4994-A50D-E634E0C99B9F}"/>
    <cellStyle name="Normal 6 3 5 3 3" xfId="1022" xr:uid="{03CB60EF-A8F7-49F3-A040-C7DE948F1F1C}"/>
    <cellStyle name="Normal 6 3 5 4" xfId="446" xr:uid="{2EB2EB9E-2AA7-475A-8B13-0EF089F55BFC}"/>
    <cellStyle name="Normal 6 3 5 4 2" xfId="1134" xr:uid="{D4ED2E94-1774-4B8D-8ECE-21DDDF0ED208}"/>
    <cellStyle name="Normal 6 3 5 5" xfId="794" xr:uid="{C96A5D1C-D221-4A78-BAF0-4F2A5FF19CB8}"/>
    <cellStyle name="Normal 6 3 6" xfId="166" xr:uid="{041E654F-C7E1-4A92-BBE8-41C0E981D8EE}"/>
    <cellStyle name="Normal 6 3 6 2" xfId="506" xr:uid="{8DB6ADE0-C1C3-4DB0-B3BE-507377887A6E}"/>
    <cellStyle name="Normal 6 3 6 2 2" xfId="1194" xr:uid="{128ECA0C-3019-4BE5-8A9E-7C79914B5A04}"/>
    <cellStyle name="Normal 6 3 6 3" xfId="854" xr:uid="{ED000347-7019-44F0-B3FC-154E33258E29}"/>
    <cellStyle name="Normal 6 3 7" xfId="280" xr:uid="{4CFBC2BC-2A48-46C8-9B18-3371E02CC781}"/>
    <cellStyle name="Normal 6 3 7 2" xfId="620" xr:uid="{910D67DF-E507-4326-9728-CF1B377742ED}"/>
    <cellStyle name="Normal 6 3 7 2 2" xfId="1308" xr:uid="{98554B31-39B8-43DA-AC7A-4BD94C5DE39A}"/>
    <cellStyle name="Normal 6 3 7 3" xfId="968" xr:uid="{58B93618-05F5-42ED-A55E-D2783ED09B85}"/>
    <cellStyle name="Normal 6 3 8" xfId="392" xr:uid="{DCFEBF2D-C8CA-4F1C-B000-191DF9FB4190}"/>
    <cellStyle name="Normal 6 3 8 2" xfId="1080" xr:uid="{84C680D2-7578-46BE-A5BD-8724E581761C}"/>
    <cellStyle name="Normal 6 3 9" xfId="740" xr:uid="{B046211C-F479-4419-972F-36C18C46C52E}"/>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2 2 2" xfId="1287" xr:uid="{EF971C78-FE01-4EBB-B5A1-8A3B3E382081}"/>
    <cellStyle name="Normal 6 5 2 2 2 3" xfId="947" xr:uid="{9894FADC-C867-4E57-8E59-A10B14D0E9E3}"/>
    <cellStyle name="Normal 6 5 2 2 3" xfId="373" xr:uid="{43035B2B-73C8-4687-8D45-2C0C9B4627F4}"/>
    <cellStyle name="Normal 6 5 2 2 3 2" xfId="713" xr:uid="{1D301834-93DE-471D-8CED-7C2DBCB874A6}"/>
    <cellStyle name="Normal 6 5 2 2 3 2 2" xfId="1401" xr:uid="{E6918F52-8636-4803-A2C1-97D0A106AC14}"/>
    <cellStyle name="Normal 6 5 2 2 3 3" xfId="1061" xr:uid="{3808E289-F6E9-42F7-8C76-52D32381C8EA}"/>
    <cellStyle name="Normal 6 5 2 2 4" xfId="485" xr:uid="{6496380F-3DC2-4982-BFE8-62418E481B64}"/>
    <cellStyle name="Normal 6 5 2 2 4 2" xfId="1173" xr:uid="{618FA87F-7875-4370-9E7F-ECD6C06E8969}"/>
    <cellStyle name="Normal 6 5 2 2 5" xfId="833" xr:uid="{9EA6262A-4B2D-49A3-9E16-D37B0C3E1976}"/>
    <cellStyle name="Normal 6 5 2 3" xfId="205" xr:uid="{B13E8527-5FED-4BBF-896A-41B329AC1CB5}"/>
    <cellStyle name="Normal 6 5 2 3 2" xfId="545" xr:uid="{AA096DF6-C6A5-414D-8C5F-270AEEA7A0FC}"/>
    <cellStyle name="Normal 6 5 2 3 2 2" xfId="1233" xr:uid="{12BCBE10-D46A-4C70-843D-85FAEAF02D6E}"/>
    <cellStyle name="Normal 6 5 2 3 3" xfId="893" xr:uid="{1CA840B7-68F7-4779-B04F-09398216BB38}"/>
    <cellStyle name="Normal 6 5 2 4" xfId="319" xr:uid="{7182BA76-4BF8-412D-AA7D-F463E07516DA}"/>
    <cellStyle name="Normal 6 5 2 4 2" xfId="659" xr:uid="{2888DB02-EB52-4F84-AD26-A6163A01127B}"/>
    <cellStyle name="Normal 6 5 2 4 2 2" xfId="1347" xr:uid="{D3E57EAE-B3E9-4CF8-A68F-9D3B4CD4368B}"/>
    <cellStyle name="Normal 6 5 2 4 3" xfId="1007" xr:uid="{E4C002F7-ED53-4A9D-8C15-C91BEBD9F5A9}"/>
    <cellStyle name="Normal 6 5 2 5" xfId="431" xr:uid="{178FBC31-14EB-4733-8DF5-9245970D8AED}"/>
    <cellStyle name="Normal 6 5 2 5 2" xfId="1119" xr:uid="{7A0495AA-13AC-4062-B2A4-98065C96C552}"/>
    <cellStyle name="Normal 6 5 2 6" xfId="779" xr:uid="{91E2B2AA-6F2F-446A-AABD-788446D3BA9D}"/>
    <cellStyle name="Normal 6 5 3" xfId="117" xr:uid="{73D9238F-B542-49D8-AB9B-0EB078912EE6}"/>
    <cellStyle name="Normal 6 5 3 2" xfId="233" xr:uid="{B765A43A-95D2-48D3-B469-8424EEE9A61E}"/>
    <cellStyle name="Normal 6 5 3 2 2" xfId="573" xr:uid="{FF0B28D4-DEE5-4AB3-90D1-DE6DEBDD66AD}"/>
    <cellStyle name="Normal 6 5 3 2 2 2" xfId="1261" xr:uid="{4EEB89C6-AA70-4B4D-A11A-B3EF31C295BE}"/>
    <cellStyle name="Normal 6 5 3 2 3" xfId="921" xr:uid="{F8A6E113-9C2F-48CA-BC92-318BF6C62672}"/>
    <cellStyle name="Normal 6 5 3 3" xfId="347" xr:uid="{9BC20F8A-6A7C-455F-AE0C-4E5FAD46AC66}"/>
    <cellStyle name="Normal 6 5 3 3 2" xfId="687" xr:uid="{1F3D0333-1069-408C-96E9-ACCF1F58B853}"/>
    <cellStyle name="Normal 6 5 3 3 2 2" xfId="1375" xr:uid="{228C407F-9B1D-4841-8BB0-6C90C9CB4ED5}"/>
    <cellStyle name="Normal 6 5 3 3 3" xfId="1035" xr:uid="{AAE4E40A-30D5-4A08-B09E-B90DFCE95CCE}"/>
    <cellStyle name="Normal 6 5 3 4" xfId="459" xr:uid="{5F3C3A94-E82E-487C-8BDC-8579E1EB1E2A}"/>
    <cellStyle name="Normal 6 5 3 4 2" xfId="1147" xr:uid="{9E25A7A7-76CF-4F4F-AF89-6E542154FDB9}"/>
    <cellStyle name="Normal 6 5 3 5" xfId="807" xr:uid="{70481D47-820F-41F6-967E-9C35D3E35D60}"/>
    <cellStyle name="Normal 6 5 4" xfId="179" xr:uid="{504D245A-F456-4FB0-AAC3-F63C83215AD0}"/>
    <cellStyle name="Normal 6 5 4 2" xfId="519" xr:uid="{4F862A61-3A2F-44BB-81EC-2E4C222C08A9}"/>
    <cellStyle name="Normal 6 5 4 2 2" xfId="1207" xr:uid="{BD04771D-C2DF-47E9-83F1-657A6D9AF0FD}"/>
    <cellStyle name="Normal 6 5 4 3" xfId="867" xr:uid="{63F92EE7-CE47-4AC0-B1D4-0174360065D8}"/>
    <cellStyle name="Normal 6 5 5" xfId="293" xr:uid="{8A3835F7-D385-4AA8-8EC9-12472B21C07C}"/>
    <cellStyle name="Normal 6 5 5 2" xfId="633" xr:uid="{831B9276-D76E-45D3-83AD-D1F0B46A3987}"/>
    <cellStyle name="Normal 6 5 5 2 2" xfId="1321" xr:uid="{AFA62EC1-6052-44F8-A12D-882663F07CF1}"/>
    <cellStyle name="Normal 6 5 5 3" xfId="981" xr:uid="{8959CAA0-86C4-4464-AAEB-158DEEAB7F16}"/>
    <cellStyle name="Normal 6 5 6" xfId="405" xr:uid="{4F747759-40A5-4551-8E06-130B1C34E698}"/>
    <cellStyle name="Normal 6 5 6 2" xfId="1093" xr:uid="{771964B8-6E53-4015-9585-0A4EBD622F71}"/>
    <cellStyle name="Normal 6 5 7" xfId="753" xr:uid="{09571D28-D164-415B-9C8D-E03C998296F7}"/>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2 2 2" xfId="1269" xr:uid="{D4ADCA8A-08C1-4559-8C6C-DA6154554762}"/>
    <cellStyle name="Normal 6 6 2 2 3" xfId="929" xr:uid="{2175D768-9334-4E2A-9427-65D01EEF1C2F}"/>
    <cellStyle name="Normal 6 6 2 3" xfId="355" xr:uid="{1E69E6DA-BAFC-41B4-B7A4-BB926CC38324}"/>
    <cellStyle name="Normal 6 6 2 3 2" xfId="695" xr:uid="{A11E7DED-C374-44F4-AFAA-F82943F90E5A}"/>
    <cellStyle name="Normal 6 6 2 3 2 2" xfId="1383" xr:uid="{D562A3E3-EDDC-4889-9FD3-374186D7234B}"/>
    <cellStyle name="Normal 6 6 2 3 3" xfId="1043" xr:uid="{AA8FBFC3-D8B2-4062-9F4D-74F167629961}"/>
    <cellStyle name="Normal 6 6 2 4" xfId="467" xr:uid="{BC27CBAB-5DA9-4628-BF5F-61A4C069725D}"/>
    <cellStyle name="Normal 6 6 2 4 2" xfId="1155" xr:uid="{3EBC5F84-2B29-4CEE-9E06-A0B3CC05E536}"/>
    <cellStyle name="Normal 6 6 2 5" xfId="815" xr:uid="{389BDF3A-415E-4B9A-B143-24834A5D3E7F}"/>
    <cellStyle name="Normal 6 6 3" xfId="187" xr:uid="{5FC80CE1-9FD2-4BAC-9DF7-86434EC56B04}"/>
    <cellStyle name="Normal 6 6 3 2" xfId="527" xr:uid="{84577B9E-9AF7-4679-A195-07061574B0C8}"/>
    <cellStyle name="Normal 6 6 3 2 2" xfId="1215" xr:uid="{09557210-E62C-4610-B881-55FC0408929A}"/>
    <cellStyle name="Normal 6 6 3 3" xfId="875" xr:uid="{8D09A530-7C2F-4BE0-BCD9-71AA6EE46393}"/>
    <cellStyle name="Normal 6 6 4" xfId="301" xr:uid="{47FC8D98-1EDB-46FC-B819-13625BF8677E}"/>
    <cellStyle name="Normal 6 6 4 2" xfId="641" xr:uid="{F04C6F86-80E9-41C9-A585-DB9EB9C6FDE4}"/>
    <cellStyle name="Normal 6 6 4 2 2" xfId="1329" xr:uid="{1491D351-81D7-4CA4-8A0E-0BCFBA4D96ED}"/>
    <cellStyle name="Normal 6 6 4 3" xfId="989" xr:uid="{9B40E20B-F37F-43A2-A40A-CA96367D30D1}"/>
    <cellStyle name="Normal 6 6 5" xfId="413" xr:uid="{AB38EFF2-358E-4BE1-8FFF-C0EA3E1A75B8}"/>
    <cellStyle name="Normal 6 6 5 2" xfId="1101" xr:uid="{BB14AF01-0594-4527-82E8-8FF34559E661}"/>
    <cellStyle name="Normal 6 6 6" xfId="761" xr:uid="{AD1BF56B-4077-41C6-AA27-F792C25BEC43}"/>
    <cellStyle name="Normal 6 7" xfId="99" xr:uid="{410A46FC-6D6E-40F8-BE0E-65DD40BFD1F5}"/>
    <cellStyle name="Normal 6 7 2" xfId="215" xr:uid="{4CA26455-13A3-4A35-9B7D-A1F31289C818}"/>
    <cellStyle name="Normal 6 7 2 2" xfId="555" xr:uid="{B182BD86-E598-4C40-9C44-CA135866041F}"/>
    <cellStyle name="Normal 6 7 2 2 2" xfId="1243" xr:uid="{D95B5066-B811-4C13-8562-CE93A6708835}"/>
    <cellStyle name="Normal 6 7 2 3" xfId="903" xr:uid="{C34021D6-8AC6-4027-8E52-A2C3F4B68F61}"/>
    <cellStyle name="Normal 6 7 3" xfId="329" xr:uid="{1CFE8D5C-6385-4BA5-8F16-7BAA087C0532}"/>
    <cellStyle name="Normal 6 7 3 2" xfId="669" xr:uid="{57B70660-B3B5-4430-9A2A-16FEE6BB2FCE}"/>
    <cellStyle name="Normal 6 7 3 2 2" xfId="1357" xr:uid="{8DEFDF2F-516B-4EED-B9A3-1A01165C5AD7}"/>
    <cellStyle name="Normal 6 7 3 3" xfId="1017" xr:uid="{78DF024D-27CC-461F-9C2C-95DA9F4AC5F2}"/>
    <cellStyle name="Normal 6 7 4" xfId="441" xr:uid="{4C11F94E-5C1D-4EA7-8007-1ADC7696B4B8}"/>
    <cellStyle name="Normal 6 7 4 2" xfId="1129" xr:uid="{D2283DC1-CD20-40D0-A1C3-0CC3DB2D5E75}"/>
    <cellStyle name="Normal 6 7 5" xfId="789" xr:uid="{DD3AFDD5-D539-4DD6-B3CF-E04318F10A2B}"/>
    <cellStyle name="Normal 6 8" xfId="161" xr:uid="{26A3D712-7924-4B4A-B869-4FD817FB5188}"/>
    <cellStyle name="Normal 6 8 2" xfId="501" xr:uid="{986FB639-8526-4027-91C2-B5DE71CDDEB1}"/>
    <cellStyle name="Normal 6 8 2 2" xfId="1189" xr:uid="{E224D433-D0A5-43C5-AA03-DB8C50CD4B1F}"/>
    <cellStyle name="Normal 6 8 3" xfId="849" xr:uid="{9B742CC5-DEA5-4F88-AD2B-03DDD7DB23AA}"/>
    <cellStyle name="Normal 6 9" xfId="275" xr:uid="{D443A8DE-8AC0-4C51-92A4-FC198A3458DF}"/>
    <cellStyle name="Normal 6 9 2" xfId="615" xr:uid="{6E92FDC5-CE83-46AF-A1A8-8D3A9704475F}"/>
    <cellStyle name="Normal 6 9 2 2" xfId="1303" xr:uid="{A1EE5FC5-939E-4C8B-8C0A-071C78B63CAF}"/>
    <cellStyle name="Normal 6 9 3" xfId="963" xr:uid="{939BD287-57E2-43F8-9293-8FA68A891549}"/>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2 2 2" xfId="1288" xr:uid="{A6CA9A41-69C2-4391-9F03-87C9B08FAB1A}"/>
    <cellStyle name="Normal 7 3 2 2 2 3" xfId="948" xr:uid="{56B3E6D7-BBFF-45C1-AFA1-187464C30815}"/>
    <cellStyle name="Normal 7 3 2 2 3" xfId="374" xr:uid="{B28E9868-C7BE-45A4-B173-F78D58415AA4}"/>
    <cellStyle name="Normal 7 3 2 2 3 2" xfId="714" xr:uid="{17A5B554-8B47-4554-8F1E-DB39D807965F}"/>
    <cellStyle name="Normal 7 3 2 2 3 2 2" xfId="1402" xr:uid="{85CD90E3-FFF3-408D-B067-7D8CE5473CFE}"/>
    <cellStyle name="Normal 7 3 2 2 3 3" xfId="1062" xr:uid="{A4C92601-F4E6-49C2-9DBB-56B4DDB0CE45}"/>
    <cellStyle name="Normal 7 3 2 2 4" xfId="486" xr:uid="{741AFCFF-E39C-488B-A49E-7B3D96506CE6}"/>
    <cellStyle name="Normal 7 3 2 2 4 2" xfId="1174" xr:uid="{4C7E5E7A-1A7E-4762-9EA0-5AB534D75EDE}"/>
    <cellStyle name="Normal 7 3 2 2 5" xfId="834" xr:uid="{D2B3AF0C-28D2-4847-ABD9-3F81FD913E2A}"/>
    <cellStyle name="Normal 7 3 2 3" xfId="206" xr:uid="{9D9E7C98-BFBF-4185-8741-C2E2D1E2C33A}"/>
    <cellStyle name="Normal 7 3 2 3 2" xfId="546" xr:uid="{645D286D-4D4B-41F9-B754-A9331CCD334B}"/>
    <cellStyle name="Normal 7 3 2 3 2 2" xfId="1234" xr:uid="{7A817A17-CCBD-4909-83BF-6FFA1C1E2CF7}"/>
    <cellStyle name="Normal 7 3 2 3 3" xfId="894" xr:uid="{3D311E74-F004-4844-B362-4D1357D13A96}"/>
    <cellStyle name="Normal 7 3 2 4" xfId="320" xr:uid="{A9BBCD35-950C-4FE8-B8AC-5E4F0C2601E4}"/>
    <cellStyle name="Normal 7 3 2 4 2" xfId="660" xr:uid="{19892D39-95C6-4ACD-9E27-6C74A56D590F}"/>
    <cellStyle name="Normal 7 3 2 4 2 2" xfId="1348" xr:uid="{502CC707-509F-43FF-95DE-D4DA5BC1EBAC}"/>
    <cellStyle name="Normal 7 3 2 4 3" xfId="1008" xr:uid="{9FB5D2FE-2E1E-44AA-B351-B3044AF3F2A2}"/>
    <cellStyle name="Normal 7 3 2 5" xfId="432" xr:uid="{C1380621-21D1-455D-90DA-0EFE869B1DC1}"/>
    <cellStyle name="Normal 7 3 2 5 2" xfId="1120" xr:uid="{D9494CCD-A75B-4DDA-99DF-B8E5BD2B1959}"/>
    <cellStyle name="Normal 7 3 2 6" xfId="780" xr:uid="{F2C6C3CF-7EA8-422E-B032-61F6577369A7}"/>
    <cellStyle name="Normal 7 3 3" xfId="118" xr:uid="{9DB99A72-DFD2-4DCB-8640-2772FA255B0D}"/>
    <cellStyle name="Normal 7 3 3 2" xfId="234" xr:uid="{47A966F7-4F9A-449A-B913-12972D004D46}"/>
    <cellStyle name="Normal 7 3 3 2 2" xfId="574" xr:uid="{EE33D105-8891-48E6-9E5D-E0811A4B2804}"/>
    <cellStyle name="Normal 7 3 3 2 2 2" xfId="1262" xr:uid="{D8CB4EF2-13D1-4AA3-A349-AF10A34FA37B}"/>
    <cellStyle name="Normal 7 3 3 2 3" xfId="922" xr:uid="{AB949B63-DC43-416E-B20D-2AE0AEDA6616}"/>
    <cellStyle name="Normal 7 3 3 3" xfId="348" xr:uid="{3993FE4B-0C7B-4077-BB13-D8FEF9568FE7}"/>
    <cellStyle name="Normal 7 3 3 3 2" xfId="688" xr:uid="{E907F560-AD7D-4A09-8BD0-08EACBEE478A}"/>
    <cellStyle name="Normal 7 3 3 3 2 2" xfId="1376" xr:uid="{8FB949F3-0E71-4103-A15D-CA10F44EF6D1}"/>
    <cellStyle name="Normal 7 3 3 3 3" xfId="1036" xr:uid="{9DA6CFC4-3AA0-4224-9C37-5B23D0E63DD9}"/>
    <cellStyle name="Normal 7 3 3 4" xfId="460" xr:uid="{69D9A1C2-2708-4C75-B760-FA0199FD90E5}"/>
    <cellStyle name="Normal 7 3 3 4 2" xfId="1148" xr:uid="{FD7A8E69-31C4-4439-A4F6-9E207EE63717}"/>
    <cellStyle name="Normal 7 3 3 5" xfId="808" xr:uid="{7841B007-0BC3-4112-BB17-776F5CD5FFB0}"/>
    <cellStyle name="Normal 7 3 4" xfId="180" xr:uid="{FF5F5280-D6C0-4BF3-B4B5-DA9850D150D6}"/>
    <cellStyle name="Normal 7 3 4 2" xfId="520" xr:uid="{7E107490-3D4F-45FC-A135-9DCDF3DF05D9}"/>
    <cellStyle name="Normal 7 3 4 2 2" xfId="1208" xr:uid="{7ED82D23-9644-4106-B292-777A97BE91B7}"/>
    <cellStyle name="Normal 7 3 4 3" xfId="868" xr:uid="{96513F1A-023F-4A53-BCA6-54C5C4A116CA}"/>
    <cellStyle name="Normal 7 3 5" xfId="294" xr:uid="{DAB8F58F-76E8-4830-80C2-9DB32BCC71B1}"/>
    <cellStyle name="Normal 7 3 5 2" xfId="634" xr:uid="{3BA5CBEA-3763-41F0-9A25-0D98ED245746}"/>
    <cellStyle name="Normal 7 3 5 2 2" xfId="1322" xr:uid="{EF1EBA77-052E-4D6F-9B5A-126C01393A96}"/>
    <cellStyle name="Normal 7 3 5 3" xfId="982" xr:uid="{8876614F-D7D3-4DAD-94AA-625B0A5DA1D1}"/>
    <cellStyle name="Normal 7 3 6" xfId="406" xr:uid="{3779F077-C3FD-40B0-BD8B-52DA61A9AC8B}"/>
    <cellStyle name="Normal 7 3 6 2" xfId="1094" xr:uid="{01C7DA01-6713-4B4A-90DC-A47DDF111B57}"/>
    <cellStyle name="Normal 7 3 7" xfId="754" xr:uid="{82437BF2-18DB-4F67-9BB7-6284A9713453}"/>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2 2 2" xfId="1270" xr:uid="{121B3112-E9C3-4796-A60F-00FB7F195EA3}"/>
    <cellStyle name="Normal 7 4 2 2 3" xfId="930" xr:uid="{F4BBE020-6DEC-433F-A3EF-3A89BEFAE6A0}"/>
    <cellStyle name="Normal 7 4 2 3" xfId="356" xr:uid="{39A30028-9272-4B6C-8D48-CCF72A55E48A}"/>
    <cellStyle name="Normal 7 4 2 3 2" xfId="696" xr:uid="{4AE1F342-B519-40EF-9F07-FBC6838F3134}"/>
    <cellStyle name="Normal 7 4 2 3 2 2" xfId="1384" xr:uid="{7BE67923-EA3D-4E77-BE9C-5A114487DF1A}"/>
    <cellStyle name="Normal 7 4 2 3 3" xfId="1044" xr:uid="{E57B8A62-A23B-4BA1-A5C1-E49E7EAF4B12}"/>
    <cellStyle name="Normal 7 4 2 4" xfId="468" xr:uid="{2446FCDD-ECC1-42EC-9FFC-07CA63857F54}"/>
    <cellStyle name="Normal 7 4 2 4 2" xfId="1156" xr:uid="{AE213327-40BC-4E8A-B989-69B2CC616CE6}"/>
    <cellStyle name="Normal 7 4 2 5" xfId="816" xr:uid="{37AA75DA-F715-43F8-8D27-E63B6FE5C93B}"/>
    <cellStyle name="Normal 7 4 3" xfId="188" xr:uid="{C4FAACD5-6C02-42CA-855B-A677732AC99C}"/>
    <cellStyle name="Normal 7 4 3 2" xfId="528" xr:uid="{FAD2BC7D-B433-49B1-BB51-4B76703584D5}"/>
    <cellStyle name="Normal 7 4 3 2 2" xfId="1216" xr:uid="{844BCDC4-C785-47FE-82FC-13EEA03ABDFE}"/>
    <cellStyle name="Normal 7 4 3 3" xfId="876" xr:uid="{542BA739-5354-4393-A189-8DC546435A33}"/>
    <cellStyle name="Normal 7 4 4" xfId="302" xr:uid="{2D2FC109-3AA1-4F72-B265-13FAE83F6039}"/>
    <cellStyle name="Normal 7 4 4 2" xfId="642" xr:uid="{D225BD11-049A-4B35-A844-09F7CBFD968B}"/>
    <cellStyle name="Normal 7 4 4 2 2" xfId="1330" xr:uid="{3E22F5A8-58E6-48E4-B44C-1A3500C44517}"/>
    <cellStyle name="Normal 7 4 4 3" xfId="990" xr:uid="{BD4AF321-22FF-4B76-881C-5E527782F087}"/>
    <cellStyle name="Normal 7 4 5" xfId="414" xr:uid="{FE985D31-AE1B-4681-8132-04B0E027FCB6}"/>
    <cellStyle name="Normal 7 4 5 2" xfId="1102" xr:uid="{AE9A739C-D21D-4C3C-8473-71D001155898}"/>
    <cellStyle name="Normal 7 4 6" xfId="762" xr:uid="{F9658219-FFE1-4BF7-AB58-3E73AFD2218B}"/>
    <cellStyle name="Normal 7 5" xfId="100" xr:uid="{2728BC13-3EDE-422B-96BC-C869B935D88C}"/>
    <cellStyle name="Normal 7 5 2" xfId="216" xr:uid="{872C1EA1-6AFE-4488-B3A8-7F34F7A2AD7B}"/>
    <cellStyle name="Normal 7 5 2 2" xfId="556" xr:uid="{2280B5BA-6A43-431C-AFD0-B456A1B51879}"/>
    <cellStyle name="Normal 7 5 2 2 2" xfId="1244" xr:uid="{77F42744-16AE-4D4A-A0F3-33795F2314E4}"/>
    <cellStyle name="Normal 7 5 2 3" xfId="904" xr:uid="{78575804-4E2E-47A8-9647-EF62D77C0861}"/>
    <cellStyle name="Normal 7 5 3" xfId="330" xr:uid="{E145310E-81BB-4409-9411-57B79AAEC7E9}"/>
    <cellStyle name="Normal 7 5 3 2" xfId="670" xr:uid="{479BED1D-1CE5-480B-934A-D84224A092F7}"/>
    <cellStyle name="Normal 7 5 3 2 2" xfId="1358" xr:uid="{C72CDF4B-E51D-43BD-B1DA-843A49D6AB51}"/>
    <cellStyle name="Normal 7 5 3 3" xfId="1018" xr:uid="{A5882029-AE7C-4E03-8434-21FB51E42815}"/>
    <cellStyle name="Normal 7 5 4" xfId="442" xr:uid="{06F577F7-284C-4ED9-B1A1-D10C6FA2118D}"/>
    <cellStyle name="Normal 7 5 4 2" xfId="1130" xr:uid="{08191801-6F9E-465B-BEFA-C05FCE1A9693}"/>
    <cellStyle name="Normal 7 5 5" xfId="790" xr:uid="{BB013BCC-595B-4927-87ED-B25F7C7C2261}"/>
    <cellStyle name="Normal 7 6" xfId="162" xr:uid="{18FF4ABD-0F97-413B-A61D-A1983559B91F}"/>
    <cellStyle name="Normal 7 6 2" xfId="502" xr:uid="{91E0FFB8-609A-434E-AD33-B1A2EA95275B}"/>
    <cellStyle name="Normal 7 6 2 2" xfId="1190" xr:uid="{C90C65C4-DB1A-4219-A8D0-BB2E5B39A63B}"/>
    <cellStyle name="Normal 7 6 3" xfId="850" xr:uid="{A93A4326-824D-4571-8373-51ABBA9076D2}"/>
    <cellStyle name="Normal 7 7" xfId="276" xr:uid="{15E7318D-7471-48AA-8A7D-B02E2B79026E}"/>
    <cellStyle name="Normal 7 7 2" xfId="616" xr:uid="{6D17C7E0-14A9-4096-B872-60FDBCA4A862}"/>
    <cellStyle name="Normal 7 7 2 2" xfId="1304" xr:uid="{93FAA98F-94BD-4238-AB5A-83AE7E5D6317}"/>
    <cellStyle name="Normal 7 7 3" xfId="964" xr:uid="{86CCA295-3424-4653-A851-CF1835B96502}"/>
    <cellStyle name="Normal 7 8" xfId="388" xr:uid="{EA0A4758-0A74-45C5-A45F-92D32FB932F8}"/>
    <cellStyle name="Normal 7 8 2" xfId="1076" xr:uid="{B02C0892-6F0C-46ED-A76A-A804A2A8896E}"/>
    <cellStyle name="Normal 7 9" xfId="736" xr:uid="{0456C86C-7652-4448-96A1-35463F2F517D}"/>
    <cellStyle name="Normal 8" xfId="10" xr:uid="{00000000-0005-0000-0000-000035000000}"/>
    <cellStyle name="Normal 8 10" xfId="389" xr:uid="{EA9B9ED6-E7DD-4A5D-888B-EB38900AADE8}"/>
    <cellStyle name="Normal 8 10 2" xfId="1077" xr:uid="{44C8C591-79E5-4CFE-AC9D-A82AD0EB9CAC}"/>
    <cellStyle name="Normal 8 11" xfId="737" xr:uid="{5F942756-8822-41E9-B5B5-4AD0A2F420ED}"/>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2 2 2" xfId="1273" xr:uid="{3E1BB999-717B-49C8-B459-CF30428BF501}"/>
    <cellStyle name="Normal 8 2 2 2 2 3" xfId="933" xr:uid="{05BFDBAA-B84A-445A-86FD-1E80F71490A4}"/>
    <cellStyle name="Normal 8 2 2 2 3" xfId="359" xr:uid="{ED4B3209-E692-43B0-9E98-CE042B81F593}"/>
    <cellStyle name="Normal 8 2 2 2 3 2" xfId="699" xr:uid="{F28F472C-8377-4788-BC34-AA187F0B4DCF}"/>
    <cellStyle name="Normal 8 2 2 2 3 2 2" xfId="1387" xr:uid="{4AB4BCDE-2F13-433D-AA47-0EE733EC8078}"/>
    <cellStyle name="Normal 8 2 2 2 3 3" xfId="1047" xr:uid="{5AC036F6-E295-4C3C-A8F1-836DFC4DD2B4}"/>
    <cellStyle name="Normal 8 2 2 2 4" xfId="471" xr:uid="{6FC73EB7-84F7-4A2C-8C99-4DC7EC5D3C61}"/>
    <cellStyle name="Normal 8 2 2 2 4 2" xfId="1159" xr:uid="{5A3C6B65-74B6-459C-8EDC-C601102B7993}"/>
    <cellStyle name="Normal 8 2 2 2 5" xfId="819" xr:uid="{B847C35E-7A53-4086-9F40-5DB7C2151B32}"/>
    <cellStyle name="Normal 8 2 2 3" xfId="191" xr:uid="{2F88A721-DAD2-4A75-B0DA-4B94AF417897}"/>
    <cellStyle name="Normal 8 2 2 3 2" xfId="531" xr:uid="{7600C1E1-4752-4E75-9B11-92A78DE03728}"/>
    <cellStyle name="Normal 8 2 2 3 2 2" xfId="1219" xr:uid="{5600E90D-4DE8-4459-87A0-73AC20909B77}"/>
    <cellStyle name="Normal 8 2 2 3 3" xfId="879" xr:uid="{BD61402A-A683-45FE-8F86-F6CCFF971F46}"/>
    <cellStyle name="Normal 8 2 2 4" xfId="305" xr:uid="{AEDB40EC-AF51-4BEB-8A8F-FAEABC08AF4E}"/>
    <cellStyle name="Normal 8 2 2 4 2" xfId="645" xr:uid="{242F579B-2DC3-486C-9D69-812EE796E3A1}"/>
    <cellStyle name="Normal 8 2 2 4 2 2" xfId="1333" xr:uid="{5FDD7279-623C-48AC-BE93-9F9E8DF166C7}"/>
    <cellStyle name="Normal 8 2 2 4 3" xfId="993" xr:uid="{84555D47-70A9-4ACC-949C-B36A226F86D8}"/>
    <cellStyle name="Normal 8 2 2 5" xfId="417" xr:uid="{BC457320-5167-4F6F-9F01-8E394B21C02B}"/>
    <cellStyle name="Normal 8 2 2 5 2" xfId="1105" xr:uid="{A9920A52-8D6A-4A95-9F97-3BD7C3E26359}"/>
    <cellStyle name="Normal 8 2 2 6" xfId="765" xr:uid="{B54192CC-2782-4DA2-BCBC-559EAA3A01E8}"/>
    <cellStyle name="Normal 8 2 3" xfId="103" xr:uid="{0D7DA807-584C-4392-B358-B364983DC71C}"/>
    <cellStyle name="Normal 8 2 3 2" xfId="219" xr:uid="{B627FFBA-02DD-439F-AC24-0854B7221686}"/>
    <cellStyle name="Normal 8 2 3 2 2" xfId="559" xr:uid="{FA66DA74-9F11-4671-B7F3-1318E8AAFA9B}"/>
    <cellStyle name="Normal 8 2 3 2 2 2" xfId="1247" xr:uid="{DCC988CF-BABA-4CC9-8D96-5554FFC5354B}"/>
    <cellStyle name="Normal 8 2 3 2 3" xfId="907" xr:uid="{69A28EA6-8FB4-4CDF-A258-C68A2B2D7AE8}"/>
    <cellStyle name="Normal 8 2 3 3" xfId="333" xr:uid="{41457119-4631-43C0-B835-91DC439276CB}"/>
    <cellStyle name="Normal 8 2 3 3 2" xfId="673" xr:uid="{62AC37D6-332C-42E5-BBBD-A21F6840915B}"/>
    <cellStyle name="Normal 8 2 3 3 2 2" xfId="1361" xr:uid="{3635F6C9-D3E5-4A06-8025-6B64EDEB23F2}"/>
    <cellStyle name="Normal 8 2 3 3 3" xfId="1021" xr:uid="{AC2C6814-0AD1-40F1-8B4B-A66E819D232A}"/>
    <cellStyle name="Normal 8 2 3 4" xfId="445" xr:uid="{24EE080A-FC67-4AB3-AD7A-BCC807EC3489}"/>
    <cellStyle name="Normal 8 2 3 4 2" xfId="1133" xr:uid="{F7A4BE40-4339-4CC7-920C-5C93B47C1F37}"/>
    <cellStyle name="Normal 8 2 3 5" xfId="793" xr:uid="{C358517A-C9DC-478F-94E5-B2A29E376B91}"/>
    <cellStyle name="Normal 8 2 4" xfId="165" xr:uid="{B36934F7-4BC8-460C-A6D0-B7D3ACB0688C}"/>
    <cellStyle name="Normal 8 2 4 2" xfId="505" xr:uid="{9A34CAF3-41C5-4521-AA6E-3EC2632D9DE1}"/>
    <cellStyle name="Normal 8 2 4 2 2" xfId="1193" xr:uid="{868B070D-2666-4343-B6FC-0E484D8CF600}"/>
    <cellStyle name="Normal 8 2 4 3" xfId="853" xr:uid="{54409AC6-7598-496B-B9E7-60E9D0537957}"/>
    <cellStyle name="Normal 8 2 5" xfId="279" xr:uid="{45792EA0-2CC2-4532-A5A2-8E4E8EF2CEE2}"/>
    <cellStyle name="Normal 8 2 5 2" xfId="619" xr:uid="{956C8E5E-BB7B-490F-8E9E-A5E4CF0032D7}"/>
    <cellStyle name="Normal 8 2 5 2 2" xfId="1307" xr:uid="{CF5B5B60-DCB8-42AB-8D93-D06878E1EC13}"/>
    <cellStyle name="Normal 8 2 5 3" xfId="967" xr:uid="{6A243741-F22B-4D72-A327-85FEE37E161D}"/>
    <cellStyle name="Normal 8 2 6" xfId="391" xr:uid="{E5E29A1E-B1F0-4B03-8EBF-BDABC0FEB307}"/>
    <cellStyle name="Normal 8 2 6 2" xfId="1079" xr:uid="{A4EA7169-E85D-4086-B37F-77D7ED871492}"/>
    <cellStyle name="Normal 8 2 7" xfId="739" xr:uid="{E3BD8A26-2C24-4BFF-AE3F-D3860E0A6B96}"/>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2 2 2" xfId="1275" xr:uid="{AF017609-0EF1-45E2-A1EA-219E1E57A339}"/>
    <cellStyle name="Normal 8 3 2 2 2 3" xfId="935" xr:uid="{7069C50B-B9B6-4852-8885-55900F0F3FFC}"/>
    <cellStyle name="Normal 8 3 2 2 3" xfId="361" xr:uid="{627589E7-D19F-4ABE-8355-8DEEBF6C1F1C}"/>
    <cellStyle name="Normal 8 3 2 2 3 2" xfId="701" xr:uid="{044EDD94-2426-46E0-BC88-F03FB9CDA6BB}"/>
    <cellStyle name="Normal 8 3 2 2 3 2 2" xfId="1389" xr:uid="{D91CC208-130B-4B5E-84C9-96D1BB9E0F27}"/>
    <cellStyle name="Normal 8 3 2 2 3 3" xfId="1049" xr:uid="{6A75B623-359C-4732-866D-50FE454A1959}"/>
    <cellStyle name="Normal 8 3 2 2 4" xfId="473" xr:uid="{92DF9163-92B2-4804-A25F-D9565CC5CF77}"/>
    <cellStyle name="Normal 8 3 2 2 4 2" xfId="1161" xr:uid="{B7BCDFFB-7C2A-440A-8443-63E3B2CB857F}"/>
    <cellStyle name="Normal 8 3 2 2 5" xfId="821" xr:uid="{C88CDA0E-6F23-4F8E-A161-C844DF53FEC8}"/>
    <cellStyle name="Normal 8 3 2 3" xfId="193" xr:uid="{75D66A7D-667E-4763-86EA-E3CD9E492F4F}"/>
    <cellStyle name="Normal 8 3 2 3 2" xfId="533" xr:uid="{CB7EC509-BD90-4423-B2BA-23D329FAFED4}"/>
    <cellStyle name="Normal 8 3 2 3 2 2" xfId="1221" xr:uid="{C7302296-12BB-4577-9C37-96AF3F7A092C}"/>
    <cellStyle name="Normal 8 3 2 3 3" xfId="881" xr:uid="{A00F7BFA-769E-42DC-83DE-8289C79E5A2B}"/>
    <cellStyle name="Normal 8 3 2 4" xfId="307" xr:uid="{2A8208C2-5266-458C-A62F-F4896E831252}"/>
    <cellStyle name="Normal 8 3 2 4 2" xfId="647" xr:uid="{015953A9-0669-4A4B-AF3F-0D828B237B84}"/>
    <cellStyle name="Normal 8 3 2 4 2 2" xfId="1335" xr:uid="{5FA0B6FB-9793-4A0B-AC2F-89BD7AC9DC7F}"/>
    <cellStyle name="Normal 8 3 2 4 3" xfId="995" xr:uid="{0FDB23D6-9278-4F6F-9A57-921C002DE30F}"/>
    <cellStyle name="Normal 8 3 2 5" xfId="419" xr:uid="{9D6278D2-341B-4E54-B1A4-77716758B073}"/>
    <cellStyle name="Normal 8 3 2 5 2" xfId="1107" xr:uid="{C2508237-47F2-494A-802C-0146B32A45D9}"/>
    <cellStyle name="Normal 8 3 2 6" xfId="767" xr:uid="{2B2661F3-97AA-4760-9C25-DE4F56964525}"/>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2 2 2" xfId="1297" xr:uid="{A66769B8-2755-4930-8736-962151350DBE}"/>
    <cellStyle name="Normal 8 3 3 2 2 2 3" xfId="957" xr:uid="{33E73807-A6BD-4E89-B65D-4F9717EC6D82}"/>
    <cellStyle name="Normal 8 3 3 2 2 3" xfId="495" xr:uid="{A4EA47D1-7937-4924-98CF-BF163DA1AA82}"/>
    <cellStyle name="Normal 8 3 3 2 2 3 2" xfId="1183" xr:uid="{C4A7055C-942A-4E0F-B89E-91169B5CE584}"/>
    <cellStyle name="Normal 8 3 3 2 2 4" xfId="725" xr:uid="{07339519-5859-4DD4-BA8D-6E1CE655AD2E}"/>
    <cellStyle name="Normal 8 3 3 2 2 4 2" xfId="1413" xr:uid="{EDAB1B2E-6E00-437A-84AA-DECFA23547A3}"/>
    <cellStyle name="Normal 8 3 3 2 2 5" xfId="729" xr:uid="{56BB5208-6C5E-4347-8FE2-DB0BCDEFFD4A}"/>
    <cellStyle name="Normal 8 3 3 2 2 5 2" xfId="1417" xr:uid="{02743AC3-160C-40F3-9637-4C82B773679C}"/>
    <cellStyle name="Normal 8 3 3 2 2 6" xfId="843" xr:uid="{5D0F5AF0-2E6A-42E8-9C44-CC778A589498}"/>
    <cellStyle name="Normal 8 3 3 2 3" xfId="267" xr:uid="{62F576CB-ABAB-4080-A8F3-315D9692A673}"/>
    <cellStyle name="Normal 8 3 3 2 3 2" xfId="607" xr:uid="{9ECBC534-683E-470C-9888-D7D7587E8B29}"/>
    <cellStyle name="Normal 8 3 3 2 3 2 2" xfId="1295" xr:uid="{00F35BF4-D851-43CB-BF6B-63558F0019E2}"/>
    <cellStyle name="Normal 8 3 3 2 3 3" xfId="955" xr:uid="{E583B4CE-0831-45B8-9C65-525D7DCD6756}"/>
    <cellStyle name="Normal 8 3 3 2 4" xfId="381" xr:uid="{69416BF2-45BB-449E-B900-2FE1737FE6BA}"/>
    <cellStyle name="Normal 8 3 3 2 4 2" xfId="721" xr:uid="{629839E9-3B6F-4F52-B412-FF7B0666221E}"/>
    <cellStyle name="Normal 8 3 3 2 4 2 2" xfId="1409" xr:uid="{C6922798-E1B7-473D-A635-06A5FAC9EF04}"/>
    <cellStyle name="Normal 8 3 3 2 4 3" xfId="1069" xr:uid="{77B16B65-F55D-49FA-AD3B-C59C6ED62B9F}"/>
    <cellStyle name="Normal 8 3 3 2 5" xfId="493" xr:uid="{FB63B151-40B8-4B62-A671-19216765FA34}"/>
    <cellStyle name="Normal 8 3 3 2 5 2" xfId="1181" xr:uid="{7282B76F-D2EB-4354-B31F-EB6216DD5D4F}"/>
    <cellStyle name="Normal 8 3 3 2 6" xfId="841" xr:uid="{3A2664F4-8320-49A8-84B3-2C8112982083}"/>
    <cellStyle name="Normal 8 3 3 3" xfId="265" xr:uid="{6FE3A434-E6E2-48D8-B468-3BCC678C8B9D}"/>
    <cellStyle name="Normal 8 3 3 3 2" xfId="605" xr:uid="{F94CBB7D-7C7F-41F0-9A63-772B2BB32E1F}"/>
    <cellStyle name="Normal 8 3 3 3 2 2" xfId="1293" xr:uid="{FF8F1C14-B42D-4B8F-808B-8B71864880C7}"/>
    <cellStyle name="Normal 8 3 3 3 3" xfId="953" xr:uid="{31DAD535-033F-4BC3-9172-04D9554EDB51}"/>
    <cellStyle name="Normal 8 3 3 4" xfId="379" xr:uid="{DB26A18C-ABEB-4647-A12E-57B0B990C6A9}"/>
    <cellStyle name="Normal 8 3 3 4 2" xfId="719" xr:uid="{9F338670-2097-492B-AD9D-50C6B292F4CC}"/>
    <cellStyle name="Normal 8 3 3 4 2 2" xfId="1407" xr:uid="{ECD0429E-9EE6-4BFE-A66E-91607292D683}"/>
    <cellStyle name="Normal 8 3 3 4 3" xfId="1067" xr:uid="{0E990B4E-8BBA-491A-9DB0-8B1F9CD72947}"/>
    <cellStyle name="Normal 8 3 3 5" xfId="491" xr:uid="{3C52AAD9-B9CB-4FE9-83E6-F90889F7803C}"/>
    <cellStyle name="Normal 8 3 3 5 2" xfId="1179" xr:uid="{6E45E00F-0522-424B-B5F2-4DE995D04A31}"/>
    <cellStyle name="Normal 8 3 3 6" xfId="839" xr:uid="{41434538-6E8F-448F-9C93-D5CAC9B3E3AF}"/>
    <cellStyle name="Normal 8 3 4" xfId="105" xr:uid="{AE9A49DC-E926-48B3-B8D1-DE982F88D91F}"/>
    <cellStyle name="Normal 8 3 4 2" xfId="221" xr:uid="{59757625-F560-4FF7-8EE6-0AACCFCD217C}"/>
    <cellStyle name="Normal 8 3 4 2 2" xfId="561" xr:uid="{E438B255-3F57-4A7B-AD1A-CA1EDF42EE29}"/>
    <cellStyle name="Normal 8 3 4 2 2 2" xfId="1249" xr:uid="{FC738BC6-4439-4C0D-B9C4-73ED7B2116D0}"/>
    <cellStyle name="Normal 8 3 4 2 3" xfId="909" xr:uid="{A2020049-0C0E-4123-9D49-812042B101CC}"/>
    <cellStyle name="Normal 8 3 4 3" xfId="335" xr:uid="{0A8E1899-37A9-4D2A-A7CA-26883E72ACC8}"/>
    <cellStyle name="Normal 8 3 4 3 2" xfId="675" xr:uid="{DBD57F33-F91D-4838-A197-63CD84AB1662}"/>
    <cellStyle name="Normal 8 3 4 3 2 2" xfId="1363" xr:uid="{3697D882-A406-480E-B369-013D80EF2BFC}"/>
    <cellStyle name="Normal 8 3 4 3 3" xfId="1023" xr:uid="{6A5329D0-7AFA-4E47-84B0-7A385CF7FFAE}"/>
    <cellStyle name="Normal 8 3 4 4" xfId="447" xr:uid="{37C7C065-C958-40DA-96CF-75F5B389103D}"/>
    <cellStyle name="Normal 8 3 4 4 2" xfId="1135" xr:uid="{C7397CFA-CCD4-42F6-9729-912334C0103B}"/>
    <cellStyle name="Normal 8 3 4 5" xfId="795" xr:uid="{77BFBB07-1054-4E4A-8B1E-CE056D2602B5}"/>
    <cellStyle name="Normal 8 3 5" xfId="167" xr:uid="{05DF8656-C616-442F-B26C-9A8F28182437}"/>
    <cellStyle name="Normal 8 3 5 2" xfId="507" xr:uid="{00BFD5A1-4425-433E-AF31-345F2D3AC88C}"/>
    <cellStyle name="Normal 8 3 5 2 2" xfId="1195" xr:uid="{A8C60EE3-CDB4-4924-9569-11B5A82875C2}"/>
    <cellStyle name="Normal 8 3 5 3" xfId="855" xr:uid="{8B69CAF8-B0F5-4AA6-B3C9-033A7839E03D}"/>
    <cellStyle name="Normal 8 3 6" xfId="281" xr:uid="{1A6EC0DC-765B-49CA-8C1A-0775964079D5}"/>
    <cellStyle name="Normal 8 3 6 2" xfId="621" xr:uid="{7F6A8494-B287-4BC8-AAB6-1061E1E03081}"/>
    <cellStyle name="Normal 8 3 6 2 2" xfId="1309" xr:uid="{6F43680D-BAA6-4BD2-99A0-4A8422987294}"/>
    <cellStyle name="Normal 8 3 6 3" xfId="969" xr:uid="{D77FFC19-6E1E-4263-A263-0F59266E4A86}"/>
    <cellStyle name="Normal 8 3 7" xfId="393" xr:uid="{762CF49F-5445-4C08-A000-6FB64874483B}"/>
    <cellStyle name="Normal 8 3 7 2" xfId="1081" xr:uid="{05F879CD-D5D7-498B-ABEF-338B263BB71F}"/>
    <cellStyle name="Normal 8 3 8" xfId="741" xr:uid="{43630443-E518-4983-B3F2-1C38F55E3936}"/>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2 2 2" xfId="1289" xr:uid="{8C734F25-D5F5-450E-BAE8-9D9375E036E3}"/>
    <cellStyle name="Normal 8 5 2 2 2 3" xfId="949" xr:uid="{12C1D6D5-5A5B-48BB-BA00-74364A6F43B3}"/>
    <cellStyle name="Normal 8 5 2 2 3" xfId="375" xr:uid="{81F62D72-72D4-4312-A022-BB846F6E5D74}"/>
    <cellStyle name="Normal 8 5 2 2 3 2" xfId="715" xr:uid="{24AD560C-3919-4E6A-B389-A6F64818E913}"/>
    <cellStyle name="Normal 8 5 2 2 3 2 2" xfId="1403" xr:uid="{856CDD24-3A7A-44D5-86C8-DB43B7EDAE63}"/>
    <cellStyle name="Normal 8 5 2 2 3 3" xfId="1063" xr:uid="{D3AF3D8D-6635-42CA-AE4D-38471EEBAB04}"/>
    <cellStyle name="Normal 8 5 2 2 4" xfId="487" xr:uid="{1169EA4B-0CD1-4B9E-A7B7-532343486D28}"/>
    <cellStyle name="Normal 8 5 2 2 4 2" xfId="1175" xr:uid="{8AC31EDD-223A-4048-AA21-699E2A383459}"/>
    <cellStyle name="Normal 8 5 2 2 5" xfId="835" xr:uid="{8C5D4C2B-ED18-4740-8AE1-528CA44D4D8C}"/>
    <cellStyle name="Normal 8 5 2 3" xfId="207" xr:uid="{A37A4059-1EB4-4817-8497-D26DB8D5E509}"/>
    <cellStyle name="Normal 8 5 2 3 2" xfId="547" xr:uid="{613CF7FE-127D-4484-B56C-76221D1CED64}"/>
    <cellStyle name="Normal 8 5 2 3 2 2" xfId="1235" xr:uid="{29D2B148-BEF7-40F8-9707-158BF5B9949E}"/>
    <cellStyle name="Normal 8 5 2 3 3" xfId="895" xr:uid="{E3066853-5F5A-46E4-AEB4-5A1D0315DDDB}"/>
    <cellStyle name="Normal 8 5 2 4" xfId="321" xr:uid="{6C1C910E-10F2-4A2E-B516-AA9C1F043FE2}"/>
    <cellStyle name="Normal 8 5 2 4 2" xfId="661" xr:uid="{1D121E6E-6D3F-4F27-8368-F74B637D06B3}"/>
    <cellStyle name="Normal 8 5 2 4 2 2" xfId="1349" xr:uid="{3F6488CC-72D7-4884-B4BC-5DF45CAC0C15}"/>
    <cellStyle name="Normal 8 5 2 4 3" xfId="1009" xr:uid="{D77C9E9C-BBBF-4A0E-B59A-DD3F5E9CA664}"/>
    <cellStyle name="Normal 8 5 2 5" xfId="433" xr:uid="{8878381D-E186-4D56-97E8-5777176E1719}"/>
    <cellStyle name="Normal 8 5 2 5 2" xfId="1121" xr:uid="{3A1762B6-B3F0-4953-B2E0-09B730EE205C}"/>
    <cellStyle name="Normal 8 5 2 6" xfId="781" xr:uid="{678D94C9-A474-41FB-9831-2AEA8D5DE305}"/>
    <cellStyle name="Normal 8 5 3" xfId="119" xr:uid="{8C158339-0D7D-4F53-8EEB-AB0245835ACB}"/>
    <cellStyle name="Normal 8 5 3 2" xfId="235" xr:uid="{A77EF341-2884-4D3D-B7B6-59563BCDC400}"/>
    <cellStyle name="Normal 8 5 3 2 2" xfId="575" xr:uid="{7CDFF4BD-1AFF-4299-8829-2DD40961EE9E}"/>
    <cellStyle name="Normal 8 5 3 2 2 2" xfId="1263" xr:uid="{97EA78F3-4EE8-41E7-A7A0-A746A1E02CC2}"/>
    <cellStyle name="Normal 8 5 3 2 3" xfId="923" xr:uid="{76440CD2-D216-49E9-8BCE-D26C50387607}"/>
    <cellStyle name="Normal 8 5 3 3" xfId="349" xr:uid="{6E8B4ED9-9C91-4590-A121-D94A5BD4311B}"/>
    <cellStyle name="Normal 8 5 3 3 2" xfId="689" xr:uid="{718D9BC9-638C-46C8-87BA-483737E07C4A}"/>
    <cellStyle name="Normal 8 5 3 3 2 2" xfId="1377" xr:uid="{10F8C3D0-D436-48B5-9714-D434C9B985B2}"/>
    <cellStyle name="Normal 8 5 3 3 3" xfId="1037" xr:uid="{3236D65E-A09A-4B02-A419-BFB2AA87B6E2}"/>
    <cellStyle name="Normal 8 5 3 4" xfId="461" xr:uid="{E84DA4E5-3F73-483D-B999-30BEACB14A72}"/>
    <cellStyle name="Normal 8 5 3 4 2" xfId="1149" xr:uid="{7E2CAE78-CC1A-4468-82F0-F7412E1F1EB0}"/>
    <cellStyle name="Normal 8 5 3 5" xfId="809" xr:uid="{BD6CE3DD-3AAC-430B-9802-959BEBE17980}"/>
    <cellStyle name="Normal 8 5 4" xfId="181" xr:uid="{FE4EBB9A-BF9E-451C-AEA0-475F6668C4D5}"/>
    <cellStyle name="Normal 8 5 4 2" xfId="521" xr:uid="{EBB26646-D5DD-4D29-878B-01DD1E6235DC}"/>
    <cellStyle name="Normal 8 5 4 2 2" xfId="1209" xr:uid="{CCAF1C77-56A6-471F-8705-C716F947627C}"/>
    <cellStyle name="Normal 8 5 4 3" xfId="869" xr:uid="{EB43A7C8-1E4D-4FAC-957D-88B6A3467D63}"/>
    <cellStyle name="Normal 8 5 5" xfId="295" xr:uid="{96EA2D97-D23B-4D47-9261-772D9237EE0F}"/>
    <cellStyle name="Normal 8 5 5 2" xfId="635" xr:uid="{265F78C5-2A99-46AC-8093-7B309C15E336}"/>
    <cellStyle name="Normal 8 5 5 2 2" xfId="1323" xr:uid="{4D9BD652-7C46-4CD2-A2F0-759FBF31C7B4}"/>
    <cellStyle name="Normal 8 5 5 3" xfId="983" xr:uid="{721EC2AD-DBDB-4847-95D0-AA55DBEBD691}"/>
    <cellStyle name="Normal 8 5 6" xfId="407" xr:uid="{B65A5F57-3965-4590-9C22-BA38C8FA55B9}"/>
    <cellStyle name="Normal 8 5 6 2" xfId="1095" xr:uid="{01F807A7-D2B2-41BD-B471-E6BF0F4C700A}"/>
    <cellStyle name="Normal 8 5 7" xfId="755" xr:uid="{A9D489D7-688D-4632-963E-EBA89C3225AD}"/>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2 2 2" xfId="1271" xr:uid="{C2D1EDEC-75C3-4F8E-82EB-21EE649731C8}"/>
    <cellStyle name="Normal 8 6 2 2 3" xfId="931" xr:uid="{43707D43-3B10-4647-ADBB-E89EE2BC598F}"/>
    <cellStyle name="Normal 8 6 2 3" xfId="357" xr:uid="{F836815A-E37F-47AE-BE00-58F83D2B38A4}"/>
    <cellStyle name="Normal 8 6 2 3 2" xfId="697" xr:uid="{87C62772-F28D-404A-A867-FA65CB47EDCF}"/>
    <cellStyle name="Normal 8 6 2 3 2 2" xfId="1385" xr:uid="{3FF462CC-FCB0-4447-BBC6-A79A2FE9F13F}"/>
    <cellStyle name="Normal 8 6 2 3 3" xfId="1045" xr:uid="{A5056DE4-3FFD-4B79-B0DF-D6F7F5ADB29D}"/>
    <cellStyle name="Normal 8 6 2 4" xfId="469" xr:uid="{0B908730-BCED-41A7-8407-C1CB161EA3EA}"/>
    <cellStyle name="Normal 8 6 2 4 2" xfId="1157" xr:uid="{360230FD-263F-4135-AE8B-44F5B3263823}"/>
    <cellStyle name="Normal 8 6 2 5" xfId="817" xr:uid="{30C0710A-7784-4829-B656-146298977B49}"/>
    <cellStyle name="Normal 8 6 3" xfId="189" xr:uid="{69E5A017-E9FB-49CD-A0DF-C47DEF15459B}"/>
    <cellStyle name="Normal 8 6 3 2" xfId="529" xr:uid="{4724F3DA-705A-4EC1-A9EC-D4E201D60334}"/>
    <cellStyle name="Normal 8 6 3 2 2" xfId="1217" xr:uid="{27D279AF-DA35-4A76-B51A-8BC71C4DB771}"/>
    <cellStyle name="Normal 8 6 3 3" xfId="877" xr:uid="{1D1041DB-E0A4-4A60-A536-2784E8FBE79F}"/>
    <cellStyle name="Normal 8 6 4" xfId="303" xr:uid="{A280A85D-49C8-4E90-B8EB-BE8A2B3E8B2B}"/>
    <cellStyle name="Normal 8 6 4 2" xfId="643" xr:uid="{245FD7A9-597D-4A50-934B-DA52D4CC34DF}"/>
    <cellStyle name="Normal 8 6 4 2 2" xfId="1331" xr:uid="{6D659106-7D7C-4027-B6B0-F954C90A38AC}"/>
    <cellStyle name="Normal 8 6 4 3" xfId="991" xr:uid="{D177CD6A-9A29-4399-8C8F-86D43F7AFFFB}"/>
    <cellStyle name="Normal 8 6 5" xfId="415" xr:uid="{B7A2E691-2155-4FBD-96D8-65F09E83027E}"/>
    <cellStyle name="Normal 8 6 5 2" xfId="1103" xr:uid="{5D46B77E-1970-40AB-AA49-08D83323D17B}"/>
    <cellStyle name="Normal 8 6 6" xfId="763" xr:uid="{6C772FDE-F3AF-469A-878E-84A0E63EE0E5}"/>
    <cellStyle name="Normal 8 7" xfId="101" xr:uid="{FF29CB1C-C033-4A24-890E-6B4958D00367}"/>
    <cellStyle name="Normal 8 7 2" xfId="217" xr:uid="{7E85B2C2-5E23-4BDF-96D6-DFE1F218947D}"/>
    <cellStyle name="Normal 8 7 2 2" xfId="557" xr:uid="{62B2587E-F121-49C6-B55C-EE5DABC330F0}"/>
    <cellStyle name="Normal 8 7 2 2 2" xfId="1245" xr:uid="{AED3C000-7F8D-4EFD-93DC-A2AD941C3254}"/>
    <cellStyle name="Normal 8 7 2 3" xfId="905" xr:uid="{1B092F9B-BF11-4CB1-912F-82112B0C4213}"/>
    <cellStyle name="Normal 8 7 3" xfId="331" xr:uid="{B2A409BA-132F-4DA4-8D36-2CB3360D6BF8}"/>
    <cellStyle name="Normal 8 7 3 2" xfId="671" xr:uid="{31F92347-1ACC-422B-A7EF-ECDD287DC2B6}"/>
    <cellStyle name="Normal 8 7 3 2 2" xfId="1359" xr:uid="{A29EA1BE-D7B1-47C6-9B39-EF88CCBE6F19}"/>
    <cellStyle name="Normal 8 7 3 3" xfId="1019" xr:uid="{8F44FD16-8AA2-48B1-9362-1ADF71E68028}"/>
    <cellStyle name="Normal 8 7 4" xfId="443" xr:uid="{6FEB779A-9B2D-4BA4-A7A2-2674DF4C986F}"/>
    <cellStyle name="Normal 8 7 4 2" xfId="1131" xr:uid="{42C30EC5-1A29-44F4-8556-C94DBE1ED08C}"/>
    <cellStyle name="Normal 8 7 5" xfId="791" xr:uid="{219A03D8-2817-4BBF-A5C0-940630EA03AE}"/>
    <cellStyle name="Normal 8 8" xfId="163" xr:uid="{33BF6297-B66A-43AF-BE70-F7CCF292EBD2}"/>
    <cellStyle name="Normal 8 8 2" xfId="503" xr:uid="{C9B857CA-6D58-4DC2-AC64-33EE25FF6F0C}"/>
    <cellStyle name="Normal 8 8 2 2" xfId="1191" xr:uid="{9F3FFE28-9151-4F75-B94C-CBF42C2E5087}"/>
    <cellStyle name="Normal 8 8 3" xfId="851" xr:uid="{EF3FEF20-AFB6-4EB4-B10B-55DF29B9C490}"/>
    <cellStyle name="Normal 8 9" xfId="277" xr:uid="{F5D137ED-8B7B-426D-B7E5-827339E9C15F}"/>
    <cellStyle name="Normal 8 9 2" xfId="617" xr:uid="{B1043D35-379F-4505-8A81-317DAC09873C}"/>
    <cellStyle name="Normal 8 9 2 2" xfId="1305" xr:uid="{A78ABC4F-2812-48E4-A0CF-1A25813327F0}"/>
    <cellStyle name="Normal 8 9 3" xfId="965" xr:uid="{274FF38D-2637-4DDD-81D0-696D987DB8DD}"/>
    <cellStyle name="Normal 9" xfId="50" xr:uid="{00000000-0005-0000-0000-000039000000}"/>
  </cellStyles>
  <dxfs count="3">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alcChain" Target="calcChain.xml"/><Relationship Id="rId5" Type="http://schemas.openxmlformats.org/officeDocument/2006/relationships/theme" Target="theme/theme1.xml"/><Relationship Id="rId15" Type="http://schemas.openxmlformats.org/officeDocument/2006/relationships/customXml" Target="../customXml/item4.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1439826</xdr:colOff>
      <xdr:row>4</xdr:row>
      <xdr:rowOff>22151</xdr:rowOff>
    </xdr:to>
    <xdr:sp macro="" textlink="">
      <xdr:nvSpPr>
        <xdr:cNvPr id="2" name="Rounded Rectangle 2">
          <a:extLst>
            <a:ext uri="{FF2B5EF4-FFF2-40B4-BE49-F238E27FC236}">
              <a16:creationId xmlns:a16="http://schemas.microsoft.com/office/drawing/2014/main" id="{7828BED6-E1E5-4C4B-9662-E3D37037E282}"/>
            </a:ext>
          </a:extLst>
        </xdr:cNvPr>
        <xdr:cNvSpPr/>
      </xdr:nvSpPr>
      <xdr:spPr>
        <a:xfrm>
          <a:off x="0" y="0"/>
          <a:ext cx="35380576" cy="758751"/>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May 2026</a:t>
          </a:r>
        </a:p>
        <a:p>
          <a:pPr marL="0" indent="0" algn="ct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a:t>
          </a:r>
          <a:r>
            <a:rPr lang="en-GB" sz="2400" baseline="0">
              <a:solidFill>
                <a:schemeClr val="lt1"/>
              </a:solidFill>
              <a:latin typeface="+mn-lt"/>
              <a:ea typeface="+mn-ea"/>
              <a:cs typeface="+mn-cs"/>
            </a:rPr>
            <a:t> May 2026</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12</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9"/>
  <sheetViews>
    <sheetView showGridLines="0" tabSelected="1" zoomScale="78" zoomScaleNormal="50" workbookViewId="0">
      <pane xSplit="2" ySplit="5" topLeftCell="C9" activePane="bottomRight" state="frozen"/>
      <selection pane="topRight" activeCell="C1" sqref="C1"/>
      <selection pane="bottomLeft" activeCell="A6" sqref="A6"/>
      <selection pane="bottomRight" activeCell="K26" sqref="K26"/>
    </sheetView>
  </sheetViews>
  <sheetFormatPr defaultColWidth="9.140625" defaultRowHeight="15" x14ac:dyDescent="0.2"/>
  <cols>
    <col min="1" max="1" width="12.140625" style="153" customWidth="1"/>
    <col min="2" max="2" width="36.85546875" style="153" customWidth="1"/>
    <col min="3" max="3" width="99.42578125" style="153" customWidth="1"/>
    <col min="4" max="4" width="11.42578125" style="153" customWidth="1"/>
    <col min="5" max="5" width="9.5703125" style="153" customWidth="1"/>
    <col min="6" max="6" width="16" style="153" customWidth="1"/>
    <col min="7" max="7" width="16.5703125" style="153" customWidth="1"/>
    <col min="8" max="8" width="13.5703125" style="154" customWidth="1"/>
    <col min="9" max="9" width="15.28515625" style="153" customWidth="1"/>
    <col min="10" max="10" width="35" style="153" customWidth="1"/>
    <col min="11" max="11" width="23.42578125" style="155" customWidth="1"/>
    <col min="12" max="12" width="125.5703125" style="153" bestFit="1" customWidth="1"/>
    <col min="13" max="13" width="28" style="126" hidden="1" customWidth="1"/>
    <col min="14" max="14" width="28.42578125" style="126" customWidth="1"/>
    <col min="15" max="15" width="25.28515625" style="152" customWidth="1"/>
    <col min="16" max="16" width="17.28515625" style="152" customWidth="1"/>
    <col min="17" max="17" width="21.85546875" style="152" customWidth="1"/>
    <col min="18" max="16384" width="9.140625" style="152"/>
  </cols>
  <sheetData>
    <row r="1" spans="1:17" s="127" customFormat="1" x14ac:dyDescent="0.2">
      <c r="A1" s="123"/>
      <c r="B1" s="123"/>
      <c r="C1" s="123"/>
      <c r="D1" s="123"/>
      <c r="E1" s="123"/>
      <c r="F1" s="123"/>
      <c r="G1" s="123"/>
      <c r="H1" s="124"/>
      <c r="I1" s="123"/>
      <c r="J1" s="123"/>
      <c r="K1" s="125"/>
      <c r="L1" s="123"/>
      <c r="M1" s="126"/>
      <c r="N1" s="126"/>
    </row>
    <row r="2" spans="1:17" s="127" customFormat="1" x14ac:dyDescent="0.2">
      <c r="A2" s="123"/>
      <c r="B2" s="123"/>
      <c r="C2" s="123"/>
      <c r="D2" s="123"/>
      <c r="E2" s="123"/>
      <c r="F2" s="123"/>
      <c r="G2" s="123"/>
      <c r="H2" s="124"/>
      <c r="I2" s="123"/>
      <c r="J2" s="123"/>
      <c r="K2" s="125"/>
      <c r="L2" s="123"/>
      <c r="M2" s="126"/>
      <c r="N2" s="126"/>
    </row>
    <row r="3" spans="1:17" s="127" customFormat="1" x14ac:dyDescent="0.2">
      <c r="A3" s="123"/>
      <c r="B3" s="123"/>
      <c r="C3" s="123"/>
      <c r="D3" s="123"/>
      <c r="E3" s="123"/>
      <c r="F3" s="123"/>
      <c r="G3" s="123"/>
      <c r="H3" s="124"/>
      <c r="I3" s="123"/>
      <c r="J3" s="123"/>
      <c r="K3" s="125"/>
      <c r="L3" s="123"/>
      <c r="M3" s="126"/>
      <c r="N3" s="126"/>
    </row>
    <row r="4" spans="1:17" s="127" customFormat="1" x14ac:dyDescent="0.2">
      <c r="A4" s="126"/>
      <c r="B4" s="126"/>
      <c r="C4" s="126"/>
      <c r="D4" s="126"/>
      <c r="E4" s="126"/>
      <c r="F4" s="126"/>
      <c r="G4" s="126"/>
      <c r="H4" s="128"/>
      <c r="I4" s="126"/>
      <c r="J4" s="126"/>
      <c r="K4" s="129"/>
      <c r="L4" s="123"/>
      <c r="M4" s="126"/>
      <c r="N4" s="126"/>
    </row>
    <row r="5" spans="1:17" s="127" customFormat="1" ht="45" x14ac:dyDescent="0.2">
      <c r="A5" s="130"/>
      <c r="B5" s="130" t="s">
        <v>0</v>
      </c>
      <c r="C5" s="130" t="s">
        <v>1</v>
      </c>
      <c r="D5" s="130" t="s">
        <v>2</v>
      </c>
      <c r="E5" s="130" t="s">
        <v>3</v>
      </c>
      <c r="F5" s="130" t="s">
        <v>4</v>
      </c>
      <c r="G5" s="130" t="s">
        <v>5</v>
      </c>
      <c r="H5" s="131" t="s">
        <v>6</v>
      </c>
      <c r="I5" s="130" t="s">
        <v>7</v>
      </c>
      <c r="J5" s="130" t="s">
        <v>8</v>
      </c>
      <c r="K5" s="130" t="s">
        <v>9</v>
      </c>
      <c r="L5" s="132" t="s">
        <v>10</v>
      </c>
      <c r="M5" s="132" t="s">
        <v>11</v>
      </c>
      <c r="N5" s="132" t="s">
        <v>12</v>
      </c>
      <c r="O5" s="133" t="s">
        <v>13</v>
      </c>
      <c r="P5" s="133" t="s">
        <v>14</v>
      </c>
      <c r="Q5" s="133" t="s">
        <v>15</v>
      </c>
    </row>
    <row r="6" spans="1:17" s="127" customFormat="1" x14ac:dyDescent="0.2">
      <c r="A6" s="164"/>
      <c r="B6" s="165"/>
      <c r="C6" s="165"/>
      <c r="D6" s="165"/>
      <c r="E6" s="166"/>
      <c r="F6" s="166"/>
      <c r="G6" s="166"/>
      <c r="H6" s="166"/>
      <c r="I6" s="166"/>
      <c r="J6" s="166" t="s">
        <v>16</v>
      </c>
      <c r="K6" s="166"/>
      <c r="L6" s="165"/>
      <c r="M6" s="165" t="str">
        <f>IF(OR(A6="N/A",A6=""),"",IF(AND(M5="",LEFT(A6,1)="D"),RIGHT($J$8,LEN($J$8)-LEN("STATUS - ")),M5))</f>
        <v/>
      </c>
      <c r="N6" s="165"/>
      <c r="O6" s="165"/>
      <c r="P6" s="165"/>
      <c r="Q6" s="167"/>
    </row>
    <row r="7" spans="1:17" s="127" customFormat="1" x14ac:dyDescent="0.2">
      <c r="A7" s="92" t="s">
        <v>17</v>
      </c>
      <c r="B7" s="92"/>
      <c r="C7" s="92"/>
      <c r="D7" s="134"/>
      <c r="E7" s="134"/>
      <c r="F7" s="134"/>
      <c r="G7" s="134"/>
      <c r="H7" s="135"/>
      <c r="I7" s="134"/>
      <c r="J7" s="134"/>
      <c r="K7" s="134"/>
      <c r="L7" s="134"/>
      <c r="M7" s="136"/>
      <c r="N7" s="137"/>
      <c r="O7" s="138"/>
      <c r="P7" s="138"/>
      <c r="Q7" s="138"/>
    </row>
    <row r="8" spans="1:17" s="127" customFormat="1" x14ac:dyDescent="0.2">
      <c r="A8" s="164"/>
      <c r="B8" s="165"/>
      <c r="C8" s="165"/>
      <c r="D8" s="165"/>
      <c r="E8" s="166"/>
      <c r="F8" s="166"/>
      <c r="G8" s="166"/>
      <c r="H8" s="166"/>
      <c r="I8" s="166"/>
      <c r="J8" s="166" t="s">
        <v>18</v>
      </c>
      <c r="K8" s="166"/>
      <c r="L8" s="165"/>
      <c r="M8" s="165" t="str">
        <f>IF(OR(A8="N/A",A8=""),"",IF(AND(#REF!="",LEFT(A8,1)="D"),RIGHT($J$8,LEN($J$8)-LEN("STATUS - ")),#REF!))</f>
        <v/>
      </c>
      <c r="N8" s="165"/>
      <c r="O8" s="165"/>
      <c r="P8" s="165"/>
      <c r="Q8" s="167"/>
    </row>
    <row r="9" spans="1:17" s="127" customFormat="1" ht="45" x14ac:dyDescent="0.2">
      <c r="A9" s="92" t="s">
        <v>19</v>
      </c>
      <c r="B9" s="86" t="s">
        <v>20</v>
      </c>
      <c r="C9" s="86" t="s">
        <v>21</v>
      </c>
      <c r="D9" s="140" t="s">
        <v>22</v>
      </c>
      <c r="E9" s="140">
        <v>1</v>
      </c>
      <c r="F9" s="134" t="s">
        <v>23</v>
      </c>
      <c r="G9" s="140" t="s">
        <v>24</v>
      </c>
      <c r="H9" s="135" t="s">
        <v>25</v>
      </c>
      <c r="I9" s="134">
        <v>17</v>
      </c>
      <c r="J9" s="134" t="s">
        <v>26</v>
      </c>
      <c r="K9" s="134" t="s">
        <v>27</v>
      </c>
      <c r="L9" s="86" t="s">
        <v>28</v>
      </c>
      <c r="M9" s="139"/>
      <c r="N9" s="141"/>
      <c r="O9" s="138"/>
      <c r="P9" s="138"/>
      <c r="Q9" s="138"/>
    </row>
    <row r="10" spans="1:17" s="127" customFormat="1" ht="30.75" thickBot="1" x14ac:dyDescent="0.25">
      <c r="A10" s="92" t="s">
        <v>29</v>
      </c>
      <c r="B10" s="86" t="s">
        <v>30</v>
      </c>
      <c r="C10" s="86" t="s">
        <v>31</v>
      </c>
      <c r="D10" s="140" t="s">
        <v>22</v>
      </c>
      <c r="E10" s="140">
        <v>1</v>
      </c>
      <c r="F10" s="140" t="s">
        <v>32</v>
      </c>
      <c r="G10" s="140" t="s">
        <v>27</v>
      </c>
      <c r="H10" s="135">
        <v>44991</v>
      </c>
      <c r="I10" s="134">
        <v>15</v>
      </c>
      <c r="J10" s="134" t="s">
        <v>33</v>
      </c>
      <c r="K10" s="134" t="s">
        <v>34</v>
      </c>
      <c r="L10" s="86" t="s">
        <v>35</v>
      </c>
      <c r="M10" s="139" t="e">
        <f>IF(OR(N10="RFI",N10="CONSULTATION"),N10,IF(OR(A10="N/A",A10=""),"",IF(AND(#REF!="",LEFT(A10,1)="D"),RIGHT($J$8,LEN($J$8)-LEN("STATUS - ")),RIGHT($J$8,LEN($J$8)-LEN("STATUS - ")))))</f>
        <v>#REF!</v>
      </c>
      <c r="N10" s="141"/>
      <c r="O10" s="142"/>
      <c r="P10" s="142"/>
      <c r="Q10" s="142"/>
    </row>
    <row r="11" spans="1:17" s="127" customFormat="1" ht="121.5" customHeight="1" thickBot="1" x14ac:dyDescent="0.25">
      <c r="A11" s="143" t="s">
        <v>36</v>
      </c>
      <c r="B11" s="85" t="s">
        <v>37</v>
      </c>
      <c r="C11" s="85" t="s">
        <v>38</v>
      </c>
      <c r="D11" s="144" t="s">
        <v>22</v>
      </c>
      <c r="E11" s="144">
        <v>1</v>
      </c>
      <c r="F11" s="144" t="s">
        <v>39</v>
      </c>
      <c r="G11" s="144" t="s">
        <v>40</v>
      </c>
      <c r="H11" s="135">
        <v>45014</v>
      </c>
      <c r="I11" s="144">
        <v>19</v>
      </c>
      <c r="J11" s="93" t="s">
        <v>26</v>
      </c>
      <c r="K11" s="93" t="s">
        <v>27</v>
      </c>
      <c r="L11" s="86" t="s">
        <v>41</v>
      </c>
      <c r="M11" s="139" t="e">
        <f t="shared" ref="M11:M13" si="0">IF(OR(N11="RFI",N11="CONSULTATION"),N11,IF(OR(A11="N/A",A11=""),"",IF(AND(M10="",LEFT(A11,1)="D"),RIGHT($J$8,LEN($J$8)-LEN("STATUS - ")),RIGHT($J$8,LEN($J$8)-LEN("STATUS - ")))))</f>
        <v>#REF!</v>
      </c>
      <c r="N11" s="141"/>
      <c r="O11" s="142"/>
      <c r="P11" s="142"/>
      <c r="Q11" s="142"/>
    </row>
    <row r="12" spans="1:17" s="127" customFormat="1" ht="106.5" thickTop="1" thickBot="1" x14ac:dyDescent="0.25">
      <c r="A12" s="177" t="s">
        <v>42</v>
      </c>
      <c r="B12" s="178" t="s">
        <v>43</v>
      </c>
      <c r="C12" s="178" t="s">
        <v>44</v>
      </c>
      <c r="D12" s="178" t="s">
        <v>45</v>
      </c>
      <c r="E12" s="178">
        <v>1</v>
      </c>
      <c r="F12" s="178" t="s">
        <v>46</v>
      </c>
      <c r="G12" s="178" t="s">
        <v>27</v>
      </c>
      <c r="H12" s="179">
        <v>45204</v>
      </c>
      <c r="I12" s="178">
        <v>11</v>
      </c>
      <c r="J12" s="134" t="s">
        <v>33</v>
      </c>
      <c r="K12" s="134" t="s">
        <v>47</v>
      </c>
      <c r="L12" s="180" t="s">
        <v>255</v>
      </c>
      <c r="M12" s="139"/>
      <c r="N12" s="141"/>
      <c r="O12" s="142"/>
      <c r="P12" s="142"/>
      <c r="Q12" s="142"/>
    </row>
    <row r="13" spans="1:17" s="127" customFormat="1" ht="76.5" thickTop="1" thickBot="1" x14ac:dyDescent="0.25">
      <c r="A13" s="143" t="s">
        <v>48</v>
      </c>
      <c r="B13" s="85" t="s">
        <v>49</v>
      </c>
      <c r="C13" s="85" t="s">
        <v>50</v>
      </c>
      <c r="D13" s="144" t="s">
        <v>22</v>
      </c>
      <c r="E13" s="144">
        <v>1</v>
      </c>
      <c r="F13" s="144" t="s">
        <v>51</v>
      </c>
      <c r="G13" s="144" t="s">
        <v>27</v>
      </c>
      <c r="H13" s="135">
        <v>45474</v>
      </c>
      <c r="I13" s="144">
        <v>7</v>
      </c>
      <c r="J13" s="134" t="s">
        <v>26</v>
      </c>
      <c r="K13" s="135" t="s">
        <v>27</v>
      </c>
      <c r="L13" s="86" t="s">
        <v>52</v>
      </c>
      <c r="M13" s="139" t="str">
        <f t="shared" si="0"/>
        <v>DEFINITION</v>
      </c>
      <c r="N13" s="141"/>
      <c r="O13" s="138"/>
      <c r="P13" s="138"/>
      <c r="Q13" s="138"/>
    </row>
    <row r="14" spans="1:17" s="127" customFormat="1" ht="56.25" customHeight="1" thickTop="1" thickBot="1" x14ac:dyDescent="0.25">
      <c r="A14" s="177" t="s">
        <v>53</v>
      </c>
      <c r="B14" s="178" t="s">
        <v>54</v>
      </c>
      <c r="C14" s="178" t="s">
        <v>55</v>
      </c>
      <c r="D14" s="178" t="s">
        <v>56</v>
      </c>
      <c r="E14" s="178">
        <v>1</v>
      </c>
      <c r="F14" s="178" t="s">
        <v>57</v>
      </c>
      <c r="G14" s="178" t="s">
        <v>27</v>
      </c>
      <c r="H14" s="179">
        <v>45542</v>
      </c>
      <c r="I14" s="178">
        <v>16</v>
      </c>
      <c r="J14" s="134" t="s">
        <v>33</v>
      </c>
      <c r="K14" s="179">
        <v>46026</v>
      </c>
      <c r="L14" s="180" t="s">
        <v>266</v>
      </c>
      <c r="M14" s="139"/>
      <c r="N14" s="141"/>
      <c r="O14" s="138"/>
      <c r="P14" s="138"/>
      <c r="Q14" s="138"/>
    </row>
    <row r="15" spans="1:17" s="127" customFormat="1" ht="56.25" customHeight="1" thickTop="1" thickBot="1" x14ac:dyDescent="0.25">
      <c r="A15" s="143" t="s">
        <v>58</v>
      </c>
      <c r="B15" s="85" t="s">
        <v>59</v>
      </c>
      <c r="C15" s="85" t="s">
        <v>60</v>
      </c>
      <c r="D15" s="144" t="s">
        <v>22</v>
      </c>
      <c r="E15" s="144">
        <v>1</v>
      </c>
      <c r="F15" s="144" t="s">
        <v>61</v>
      </c>
      <c r="G15" s="144" t="s">
        <v>17</v>
      </c>
      <c r="H15" s="135">
        <v>45603</v>
      </c>
      <c r="I15" s="144">
        <v>5</v>
      </c>
      <c r="J15" s="134" t="s">
        <v>33</v>
      </c>
      <c r="K15" s="135" t="s">
        <v>34</v>
      </c>
      <c r="L15" s="86" t="s">
        <v>260</v>
      </c>
      <c r="M15" s="136" t="str">
        <f>IF(OR(A15="N/A",A15=""),"",IF(AND(M14="",LEFT(A15,1)="D"),RIGHT($J$28,LEN($J$28)-LEN("STATUS - ")),M14))</f>
        <v>AWAITING AUTHORITY CONSENT</v>
      </c>
      <c r="N15" s="141"/>
      <c r="O15" s="156">
        <v>45764</v>
      </c>
      <c r="P15" s="138"/>
      <c r="Q15" s="138"/>
    </row>
    <row r="16" spans="1:17" s="127" customFormat="1" ht="46.5" thickTop="1" thickBot="1" x14ac:dyDescent="0.25">
      <c r="A16" s="145" t="s">
        <v>62</v>
      </c>
      <c r="B16" s="85" t="s">
        <v>63</v>
      </c>
      <c r="C16" s="85" t="s">
        <v>64</v>
      </c>
      <c r="D16" s="144" t="s">
        <v>45</v>
      </c>
      <c r="E16" s="144">
        <v>1</v>
      </c>
      <c r="F16" s="144" t="s">
        <v>39</v>
      </c>
      <c r="G16" s="144" t="s">
        <v>40</v>
      </c>
      <c r="H16" s="135">
        <v>45783</v>
      </c>
      <c r="I16" s="144">
        <v>1</v>
      </c>
      <c r="J16" s="93" t="s">
        <v>26</v>
      </c>
      <c r="K16" s="157">
        <v>46844</v>
      </c>
      <c r="L16" s="86" t="s">
        <v>65</v>
      </c>
      <c r="M16" s="139" t="e">
        <f>IF(OR(N16="RFI",N16="CONSULTATION"),N16,IF(OR(A16="N/A",A16=""),"",IF(AND(#REF!="",LEFT(A16,1)="D"),RIGHT($J$8,LEN($J$8)-LEN("STATUS - ")),RIGHT($J$8,LEN($J$8)-LEN("STATUS - ")))))</f>
        <v>#REF!</v>
      </c>
      <c r="N16" s="141"/>
      <c r="O16" s="138"/>
      <c r="P16" s="138"/>
      <c r="Q16" s="138"/>
    </row>
    <row r="17" spans="1:17" s="127" customFormat="1" ht="30.75" thickBot="1" x14ac:dyDescent="0.25">
      <c r="A17" s="145" t="s">
        <v>70</v>
      </c>
      <c r="B17" s="85" t="s">
        <v>71</v>
      </c>
      <c r="C17" s="85" t="s">
        <v>72</v>
      </c>
      <c r="D17" s="144" t="s">
        <v>73</v>
      </c>
      <c r="E17" s="144">
        <v>1</v>
      </c>
      <c r="F17" s="144" t="s">
        <v>51</v>
      </c>
      <c r="G17" s="144" t="s">
        <v>17</v>
      </c>
      <c r="H17" s="135">
        <v>45882</v>
      </c>
      <c r="I17" s="144">
        <v>14</v>
      </c>
      <c r="J17" s="134" t="s">
        <v>33</v>
      </c>
      <c r="K17" s="135" t="s">
        <v>27</v>
      </c>
      <c r="L17" s="86" t="s">
        <v>74</v>
      </c>
      <c r="M17" s="159"/>
      <c r="N17" s="141"/>
      <c r="O17" s="138"/>
      <c r="P17" s="138"/>
      <c r="Q17" s="138"/>
    </row>
    <row r="18" spans="1:17" s="127" customFormat="1" ht="45.75" thickBot="1" x14ac:dyDescent="0.25">
      <c r="A18" s="145" t="s">
        <v>79</v>
      </c>
      <c r="B18" s="85" t="s">
        <v>80</v>
      </c>
      <c r="C18" s="85" t="s">
        <v>81</v>
      </c>
      <c r="D18" s="144" t="s">
        <v>22</v>
      </c>
      <c r="E18" s="144">
        <v>1</v>
      </c>
      <c r="F18" s="144" t="s">
        <v>57</v>
      </c>
      <c r="G18" s="144" t="s">
        <v>17</v>
      </c>
      <c r="H18" s="135">
        <v>45908</v>
      </c>
      <c r="I18" s="144">
        <v>6</v>
      </c>
      <c r="J18" s="134" t="s">
        <v>33</v>
      </c>
      <c r="K18" s="135">
        <v>46113</v>
      </c>
      <c r="L18" s="86" t="s">
        <v>261</v>
      </c>
      <c r="M18" s="159"/>
      <c r="N18" s="141"/>
      <c r="O18" s="138"/>
      <c r="P18" s="138"/>
      <c r="Q18" s="138"/>
    </row>
    <row r="19" spans="1:17" s="127" customFormat="1" ht="60.75" thickBot="1" x14ac:dyDescent="0.25">
      <c r="A19" s="145" t="s">
        <v>82</v>
      </c>
      <c r="B19" s="85" t="s">
        <v>83</v>
      </c>
      <c r="C19" s="85" t="s">
        <v>84</v>
      </c>
      <c r="D19" s="144" t="s">
        <v>45</v>
      </c>
      <c r="E19" s="144">
        <v>1</v>
      </c>
      <c r="F19" s="144" t="s">
        <v>51</v>
      </c>
      <c r="G19" s="144" t="s">
        <v>27</v>
      </c>
      <c r="H19" s="135">
        <v>45945</v>
      </c>
      <c r="I19" s="144">
        <v>2</v>
      </c>
      <c r="J19" s="93" t="s">
        <v>33</v>
      </c>
      <c r="K19" s="135">
        <v>46844</v>
      </c>
      <c r="L19" s="86" t="s">
        <v>262</v>
      </c>
      <c r="M19" s="159"/>
      <c r="N19" s="141"/>
      <c r="O19" s="138"/>
      <c r="P19" s="138"/>
      <c r="Q19" s="138"/>
    </row>
    <row r="20" spans="1:17" s="127" customFormat="1" ht="30.75" thickBot="1" x14ac:dyDescent="0.25">
      <c r="A20" s="163" t="s">
        <v>89</v>
      </c>
      <c r="B20" s="85" t="s">
        <v>90</v>
      </c>
      <c r="C20" s="85" t="s">
        <v>91</v>
      </c>
      <c r="D20" s="85" t="s">
        <v>22</v>
      </c>
      <c r="E20" s="85">
        <v>2</v>
      </c>
      <c r="F20" s="85" t="s">
        <v>92</v>
      </c>
      <c r="G20" s="85" t="s">
        <v>27</v>
      </c>
      <c r="H20" s="135">
        <v>46001</v>
      </c>
      <c r="I20" s="85">
        <v>1</v>
      </c>
      <c r="J20" s="85" t="s">
        <v>33</v>
      </c>
      <c r="K20" s="163" t="s">
        <v>27</v>
      </c>
      <c r="L20" s="86" t="s">
        <v>263</v>
      </c>
      <c r="M20" s="159"/>
      <c r="N20" s="141" t="s">
        <v>160</v>
      </c>
      <c r="O20" s="138"/>
      <c r="P20" s="138"/>
      <c r="Q20" s="138"/>
    </row>
    <row r="21" spans="1:17" s="127" customFormat="1" ht="30.75" thickBot="1" x14ac:dyDescent="0.25">
      <c r="A21" s="163" t="s">
        <v>96</v>
      </c>
      <c r="B21" s="85" t="s">
        <v>97</v>
      </c>
      <c r="C21" s="85" t="s">
        <v>98</v>
      </c>
      <c r="D21" s="85" t="s">
        <v>22</v>
      </c>
      <c r="E21" s="144">
        <v>1</v>
      </c>
      <c r="F21" s="85" t="s">
        <v>32</v>
      </c>
      <c r="G21" s="144"/>
      <c r="H21" s="135"/>
      <c r="I21" s="144">
        <v>1</v>
      </c>
      <c r="J21" s="85" t="s">
        <v>33</v>
      </c>
      <c r="K21" s="157">
        <v>46295</v>
      </c>
      <c r="L21" s="86" t="s">
        <v>264</v>
      </c>
      <c r="M21" s="159"/>
      <c r="N21" s="141" t="s">
        <v>159</v>
      </c>
      <c r="O21" s="138"/>
      <c r="P21" s="138"/>
      <c r="Q21" s="138"/>
    </row>
    <row r="22" spans="1:17" s="127" customFormat="1" ht="30.75" thickBot="1" x14ac:dyDescent="0.25">
      <c r="A22" s="182" t="s">
        <v>250</v>
      </c>
      <c r="B22" s="85" t="s">
        <v>247</v>
      </c>
      <c r="C22" s="85" t="s">
        <v>251</v>
      </c>
      <c r="D22" s="182" t="s">
        <v>22</v>
      </c>
      <c r="E22" s="182">
        <v>1</v>
      </c>
      <c r="F22" s="182" t="s">
        <v>252</v>
      </c>
      <c r="G22" s="182" t="s">
        <v>17</v>
      </c>
      <c r="H22" s="183">
        <v>46127</v>
      </c>
      <c r="I22" s="182">
        <v>2</v>
      </c>
      <c r="J22" s="184" t="s">
        <v>33</v>
      </c>
      <c r="K22" s="183">
        <v>46844</v>
      </c>
      <c r="L22" s="182" t="s">
        <v>265</v>
      </c>
      <c r="M22" s="159"/>
      <c r="N22" s="141" t="s">
        <v>158</v>
      </c>
      <c r="O22" s="181"/>
      <c r="P22" s="181"/>
      <c r="Q22" s="181"/>
    </row>
    <row r="23" spans="1:17" s="127" customFormat="1" ht="16.5" thickTop="1" thickBot="1" x14ac:dyDescent="0.25">
      <c r="A23" s="164"/>
      <c r="B23" s="165"/>
      <c r="C23" s="165"/>
      <c r="D23" s="165"/>
      <c r="E23" s="166"/>
      <c r="F23" s="166"/>
      <c r="G23" s="166"/>
      <c r="H23" s="166"/>
      <c r="I23" s="166"/>
      <c r="J23" s="166" t="s">
        <v>99</v>
      </c>
      <c r="K23" s="166"/>
      <c r="L23" s="165"/>
      <c r="M23" s="165"/>
      <c r="N23" s="165"/>
      <c r="O23" s="165"/>
      <c r="P23" s="165"/>
      <c r="Q23" s="167"/>
    </row>
    <row r="24" spans="1:17" s="127" customFormat="1" ht="45.75" thickBot="1" x14ac:dyDescent="0.25">
      <c r="A24" s="163" t="s">
        <v>93</v>
      </c>
      <c r="B24" s="85" t="s">
        <v>94</v>
      </c>
      <c r="C24" s="85" t="s">
        <v>95</v>
      </c>
      <c r="D24" s="85" t="s">
        <v>22</v>
      </c>
      <c r="E24" s="144">
        <v>2</v>
      </c>
      <c r="F24" s="144" t="s">
        <v>51</v>
      </c>
      <c r="G24" s="144" t="s">
        <v>17</v>
      </c>
      <c r="H24" s="135"/>
      <c r="I24" s="144">
        <v>2</v>
      </c>
      <c r="J24" s="85" t="s">
        <v>33</v>
      </c>
      <c r="K24" s="135">
        <v>46331</v>
      </c>
      <c r="L24" s="86" t="s">
        <v>254</v>
      </c>
      <c r="M24" s="159"/>
      <c r="N24" s="141" t="s">
        <v>104</v>
      </c>
      <c r="O24" s="138"/>
      <c r="P24" s="138"/>
      <c r="Q24" s="138"/>
    </row>
    <row r="25" spans="1:17" s="127" customFormat="1" ht="45.75" thickBot="1" x14ac:dyDescent="0.25">
      <c r="A25" s="145" t="s">
        <v>85</v>
      </c>
      <c r="B25" s="85" t="s">
        <v>86</v>
      </c>
      <c r="C25" s="85" t="s">
        <v>87</v>
      </c>
      <c r="D25" s="144" t="s">
        <v>22</v>
      </c>
      <c r="E25" s="144">
        <v>1</v>
      </c>
      <c r="F25" s="144" t="s">
        <v>32</v>
      </c>
      <c r="G25" s="144" t="s">
        <v>27</v>
      </c>
      <c r="H25" s="135" t="s">
        <v>88</v>
      </c>
      <c r="I25" s="144">
        <v>5</v>
      </c>
      <c r="J25" s="93" t="s">
        <v>33</v>
      </c>
      <c r="K25" s="135" t="s">
        <v>267</v>
      </c>
      <c r="L25" s="86" t="s">
        <v>253</v>
      </c>
      <c r="M25" s="159"/>
      <c r="N25" s="141" t="s">
        <v>104</v>
      </c>
      <c r="O25" s="181"/>
      <c r="P25" s="181"/>
      <c r="Q25" s="181"/>
    </row>
    <row r="26" spans="1:17" s="127" customFormat="1" ht="15.75" thickBot="1" x14ac:dyDescent="0.25">
      <c r="A26" s="164"/>
      <c r="B26" s="165"/>
      <c r="C26" s="165"/>
      <c r="D26" s="165"/>
      <c r="E26" s="166"/>
      <c r="F26" s="166"/>
      <c r="G26" s="166"/>
      <c r="H26" s="166"/>
      <c r="I26" s="166"/>
      <c r="J26" s="166" t="s">
        <v>111</v>
      </c>
      <c r="K26" s="166"/>
      <c r="L26" s="165"/>
      <c r="M26" s="165"/>
      <c r="N26" s="165"/>
      <c r="O26" s="165"/>
      <c r="P26" s="165"/>
      <c r="Q26" s="167"/>
    </row>
    <row r="27" spans="1:17" s="127" customFormat="1" ht="15.75" thickBot="1" x14ac:dyDescent="0.25">
      <c r="A27" s="168" t="s">
        <v>17</v>
      </c>
      <c r="B27" s="168"/>
      <c r="C27" s="146"/>
      <c r="D27" s="146"/>
      <c r="E27" s="146"/>
      <c r="F27" s="146"/>
      <c r="G27" s="146"/>
      <c r="H27" s="146"/>
      <c r="I27" s="146"/>
      <c r="J27" s="146"/>
      <c r="K27" s="146"/>
      <c r="L27" s="161"/>
      <c r="M27" s="139" t="str">
        <f>IF(OR(N27="RFI",N27="CONSULTATION"),N27,IF(OR(A27="N/A",A27=""),"",IF(AND(M26="",LEFT(A27,1)="D"),RIGHT($J$8,LEN($J$8)-LEN("STATUS - ")),RIGHT($J$8,LEN($J$8)-LEN("STATUS - ")))))</f>
        <v/>
      </c>
      <c r="N27" s="141"/>
      <c r="O27" s="138"/>
      <c r="P27" s="138"/>
      <c r="Q27" s="138"/>
    </row>
    <row r="28" spans="1:17" s="127" customFormat="1" ht="15.75" thickBot="1" x14ac:dyDescent="0.25">
      <c r="A28" s="164"/>
      <c r="B28" s="165"/>
      <c r="C28" s="165"/>
      <c r="D28" s="165"/>
      <c r="E28" s="166"/>
      <c r="F28" s="166"/>
      <c r="G28" s="166"/>
      <c r="H28" s="166"/>
      <c r="I28" s="166"/>
      <c r="J28" s="166" t="s">
        <v>117</v>
      </c>
      <c r="K28" s="166"/>
      <c r="L28" s="165"/>
      <c r="M28" s="165" t="str">
        <f>IF(OR(A28="N/A",A28=""),"",IF(AND(#REF!="",LEFT(A28,1)="D"),RIGHT($J$28,LEN($J$28)-LEN("STATUS - ")),#REF!))</f>
        <v/>
      </c>
      <c r="N28" s="165"/>
      <c r="O28" s="165"/>
      <c r="P28" s="165"/>
      <c r="Q28" s="167"/>
    </row>
    <row r="29" spans="1:17" s="127" customFormat="1" ht="60.75" thickBot="1" x14ac:dyDescent="0.25">
      <c r="A29" s="143" t="s">
        <v>118</v>
      </c>
      <c r="B29" s="85" t="s">
        <v>119</v>
      </c>
      <c r="C29" s="85" t="s">
        <v>120</v>
      </c>
      <c r="D29" s="85" t="s">
        <v>56</v>
      </c>
      <c r="E29" s="85">
        <v>1</v>
      </c>
      <c r="F29" s="85" t="s">
        <v>39</v>
      </c>
      <c r="G29" s="85" t="s">
        <v>24</v>
      </c>
      <c r="H29" s="135">
        <v>44845</v>
      </c>
      <c r="I29" s="85">
        <v>39</v>
      </c>
      <c r="J29" s="93" t="s">
        <v>33</v>
      </c>
      <c r="K29" s="135" t="s">
        <v>121</v>
      </c>
      <c r="L29" s="86" t="s">
        <v>122</v>
      </c>
      <c r="M29" s="136" t="str">
        <f>IF(OR(A29="N/A",A29=""),"",IF(AND(M28="",LEFT(A29,1)="D"),RIGHT($J$28,LEN($J$28)-LEN("STATUS - ")),M28))</f>
        <v>AWAITING AUTHORITY CONSENT</v>
      </c>
      <c r="N29" s="136"/>
      <c r="O29" s="156">
        <v>45735</v>
      </c>
      <c r="P29" s="147" t="s">
        <v>27</v>
      </c>
      <c r="Q29" s="147"/>
    </row>
    <row r="30" spans="1:17" s="127" customFormat="1" ht="61.5" thickTop="1" thickBot="1" x14ac:dyDescent="0.25">
      <c r="A30" s="145" t="s">
        <v>112</v>
      </c>
      <c r="B30" s="85" t="s">
        <v>113</v>
      </c>
      <c r="C30" s="85" t="s">
        <v>114</v>
      </c>
      <c r="D30" s="144" t="s">
        <v>115</v>
      </c>
      <c r="E30" s="144">
        <v>1</v>
      </c>
      <c r="F30" s="144" t="s">
        <v>116</v>
      </c>
      <c r="G30" s="144" t="s">
        <v>40</v>
      </c>
      <c r="H30" s="135">
        <v>45716</v>
      </c>
      <c r="I30" s="144">
        <v>12</v>
      </c>
      <c r="J30" s="134" t="s">
        <v>33</v>
      </c>
      <c r="K30" s="135">
        <v>46844</v>
      </c>
      <c r="L30" s="161" t="s">
        <v>259</v>
      </c>
      <c r="M30" s="139" t="str">
        <f>IF(OR(N30="RFI",N30="CONSULTATION"),N30,IF(OR(A30="N/A",A30=""),"",IF(AND(M29="",LEFT(A30,1)="D"),RIGHT($J$8,LEN($J$8)-LEN("STATUS - ")),RIGHT($J$8,LEN($J$8)-LEN("STATUS - ")))))</f>
        <v>DEFINITION</v>
      </c>
      <c r="N30" s="141" t="s">
        <v>245</v>
      </c>
      <c r="O30" s="156">
        <v>45769</v>
      </c>
      <c r="P30" s="147" t="s">
        <v>27</v>
      </c>
      <c r="Q30" s="147"/>
    </row>
    <row r="31" spans="1:17" s="127" customFormat="1" ht="15.75" thickBot="1" x14ac:dyDescent="0.25">
      <c r="A31" s="164"/>
      <c r="B31" s="165"/>
      <c r="C31" s="165"/>
      <c r="D31" s="165"/>
      <c r="E31" s="166"/>
      <c r="F31" s="166"/>
      <c r="G31" s="166"/>
      <c r="H31" s="166"/>
      <c r="I31" s="166"/>
      <c r="J31" s="166" t="s">
        <v>123</v>
      </c>
      <c r="K31" s="166"/>
      <c r="L31" s="165"/>
      <c r="M31" s="165" t="str">
        <f>IF(OR(A31="N/A",A31=""),"",IF(AND(#REF!="",LEFT(A31,1)="D"),RIGHT($J$31,LEN($J$31)-LEN("STATUS - ")),#REF!))</f>
        <v/>
      </c>
      <c r="N31" s="165"/>
      <c r="O31" s="165"/>
      <c r="P31" s="165"/>
      <c r="Q31" s="167"/>
    </row>
    <row r="32" spans="1:17" s="127" customFormat="1" ht="15.75" thickBot="1" x14ac:dyDescent="0.25">
      <c r="A32" s="148"/>
      <c r="B32" s="149"/>
      <c r="C32" s="149"/>
      <c r="D32" s="149"/>
      <c r="E32" s="149"/>
      <c r="F32" s="149"/>
      <c r="G32" s="149"/>
      <c r="H32" s="149"/>
      <c r="I32" s="149"/>
      <c r="J32" s="150">
        <v>46160</v>
      </c>
      <c r="K32" s="149"/>
      <c r="L32" s="149"/>
      <c r="M32" s="149" t="str">
        <f>IF(OR(A32="N/A",A32=""),"",IF(AND(#REF!="",LEFT(A32,1)="D"),RIGHT($J$31,LEN($J$31)-LEN("STATUS - ")),#REF!))</f>
        <v/>
      </c>
      <c r="N32" s="149"/>
      <c r="O32" s="149"/>
      <c r="P32" s="149"/>
      <c r="Q32" s="151"/>
    </row>
    <row r="33" spans="1:17" s="127" customFormat="1" ht="60.75" thickBot="1" x14ac:dyDescent="0.25">
      <c r="A33" s="163" t="s">
        <v>100</v>
      </c>
      <c r="B33" s="85" t="s">
        <v>101</v>
      </c>
      <c r="C33" s="85" t="s">
        <v>102</v>
      </c>
      <c r="D33" s="85" t="s">
        <v>22</v>
      </c>
      <c r="E33" s="144">
        <v>2</v>
      </c>
      <c r="F33" s="144" t="s">
        <v>103</v>
      </c>
      <c r="G33" s="144" t="s">
        <v>17</v>
      </c>
      <c r="H33" s="135">
        <v>46073</v>
      </c>
      <c r="I33" s="144" t="s">
        <v>17</v>
      </c>
      <c r="J33" s="85" t="s">
        <v>33</v>
      </c>
      <c r="K33" s="135">
        <v>46160</v>
      </c>
      <c r="L33" s="86" t="s">
        <v>256</v>
      </c>
      <c r="M33" s="159"/>
      <c r="N33" s="141" t="s">
        <v>244</v>
      </c>
      <c r="O33" s="138"/>
      <c r="P33" s="138"/>
      <c r="Q33" s="138"/>
    </row>
    <row r="34" spans="1:17" s="127" customFormat="1" ht="15.75" thickBot="1" x14ac:dyDescent="0.25">
      <c r="A34" s="148"/>
      <c r="B34" s="149"/>
      <c r="C34" s="149"/>
      <c r="D34" s="149"/>
      <c r="E34" s="149"/>
      <c r="F34" s="149"/>
      <c r="G34" s="149"/>
      <c r="H34" s="149"/>
      <c r="I34" s="149"/>
      <c r="J34" s="150">
        <v>46198</v>
      </c>
      <c r="K34" s="149"/>
      <c r="L34" s="149"/>
      <c r="M34" s="149" t="str">
        <f>IF(OR(A34="N/A",A34=""),"",IF(AND(#REF!="",LEFT(A34,1)="D"),RIGHT($J$31,LEN($J$31)-LEN("STATUS - ")),#REF!))</f>
        <v/>
      </c>
      <c r="N34" s="149"/>
      <c r="O34" s="149"/>
      <c r="P34" s="149"/>
      <c r="Q34" s="151"/>
    </row>
    <row r="35" spans="1:17" s="127" customFormat="1" ht="60.75" thickBot="1" x14ac:dyDescent="0.25">
      <c r="A35" s="163" t="s">
        <v>105</v>
      </c>
      <c r="B35" s="85" t="s">
        <v>106</v>
      </c>
      <c r="C35" s="85" t="s">
        <v>107</v>
      </c>
      <c r="D35" s="85" t="s">
        <v>22</v>
      </c>
      <c r="E35" s="144">
        <v>2</v>
      </c>
      <c r="F35" s="144" t="s">
        <v>103</v>
      </c>
      <c r="G35" s="144" t="s">
        <v>17</v>
      </c>
      <c r="H35" s="135">
        <v>46075</v>
      </c>
      <c r="I35" s="144" t="s">
        <v>17</v>
      </c>
      <c r="J35" s="85" t="s">
        <v>33</v>
      </c>
      <c r="K35" s="135">
        <v>46198</v>
      </c>
      <c r="L35" s="86" t="s">
        <v>257</v>
      </c>
      <c r="M35" s="163"/>
      <c r="N35" s="141" t="s">
        <v>244</v>
      </c>
      <c r="O35" s="138"/>
      <c r="P35" s="138"/>
      <c r="Q35" s="138"/>
    </row>
    <row r="36" spans="1:17" s="127" customFormat="1" ht="45.75" thickBot="1" x14ac:dyDescent="0.25">
      <c r="A36" s="163" t="s">
        <v>108</v>
      </c>
      <c r="B36" s="85" t="s">
        <v>109</v>
      </c>
      <c r="C36" s="85" t="s">
        <v>110</v>
      </c>
      <c r="D36" s="85" t="s">
        <v>22</v>
      </c>
      <c r="E36" s="144">
        <v>2</v>
      </c>
      <c r="F36" s="144" t="s">
        <v>57</v>
      </c>
      <c r="G36" s="144"/>
      <c r="H36" s="135"/>
      <c r="I36" s="144">
        <v>3</v>
      </c>
      <c r="J36" s="85" t="s">
        <v>33</v>
      </c>
      <c r="K36" s="135">
        <v>46198</v>
      </c>
      <c r="L36" s="86" t="s">
        <v>258</v>
      </c>
      <c r="M36" s="163"/>
      <c r="N36" s="141" t="s">
        <v>244</v>
      </c>
      <c r="O36" s="138"/>
      <c r="P36" s="138"/>
      <c r="Q36" s="138"/>
    </row>
    <row r="37" spans="1:17" s="127" customFormat="1" ht="15.75" thickBot="1" x14ac:dyDescent="0.25">
      <c r="A37" s="148"/>
      <c r="B37" s="149"/>
      <c r="C37" s="149"/>
      <c r="D37" s="149"/>
      <c r="E37" s="149"/>
      <c r="F37" s="149"/>
      <c r="G37" s="149"/>
      <c r="H37" s="149"/>
      <c r="I37" s="149"/>
      <c r="J37" s="150">
        <v>46337</v>
      </c>
      <c r="K37" s="149"/>
      <c r="L37" s="149"/>
      <c r="M37" s="149" t="str">
        <f>IF(OR(A37="N/A",A37=""),"",IF(AND(#REF!="",LEFT(A37,1)="D"),RIGHT($J$31,LEN($J$31)-LEN("STATUS - ")),#REF!))</f>
        <v/>
      </c>
      <c r="N37" s="149"/>
      <c r="O37" s="149"/>
      <c r="P37" s="149"/>
      <c r="Q37" s="151"/>
    </row>
    <row r="38" spans="1:17" s="127" customFormat="1" ht="45.75" thickBot="1" x14ac:dyDescent="0.25">
      <c r="A38" s="145" t="s">
        <v>66</v>
      </c>
      <c r="B38" s="85" t="s">
        <v>67</v>
      </c>
      <c r="C38" s="85" t="s">
        <v>68</v>
      </c>
      <c r="D38" s="144" t="s">
        <v>22</v>
      </c>
      <c r="E38" s="144">
        <v>3</v>
      </c>
      <c r="F38" s="144" t="s">
        <v>69</v>
      </c>
      <c r="G38" s="144" t="s">
        <v>17</v>
      </c>
      <c r="H38" s="135">
        <v>45870</v>
      </c>
      <c r="I38" s="144">
        <v>4</v>
      </c>
      <c r="J38" s="134" t="s">
        <v>33</v>
      </c>
      <c r="K38" s="135">
        <v>46337</v>
      </c>
      <c r="L38" s="86" t="s">
        <v>258</v>
      </c>
      <c r="M38" s="160"/>
      <c r="N38" s="141" t="s">
        <v>244</v>
      </c>
      <c r="O38" s="138"/>
      <c r="P38" s="138"/>
      <c r="Q38" s="138"/>
    </row>
    <row r="39" spans="1:17" s="127" customFormat="1" ht="15.75" thickBot="1" x14ac:dyDescent="0.25">
      <c r="A39" s="148"/>
      <c r="B39" s="149"/>
      <c r="C39" s="149"/>
      <c r="D39" s="149"/>
      <c r="E39" s="149"/>
      <c r="F39" s="149"/>
      <c r="G39" s="149"/>
      <c r="H39" s="149"/>
      <c r="I39" s="149"/>
      <c r="J39" s="150">
        <v>46478</v>
      </c>
      <c r="K39" s="149"/>
      <c r="L39" s="149"/>
      <c r="M39" s="149" t="str">
        <f>IF(OR(A39="N/A",A39=""),"",IF(AND(#REF!="",LEFT(A39,1)="D"),RIGHT($J$31,LEN($J$31)-LEN("STATUS - ")),#REF!))</f>
        <v/>
      </c>
      <c r="N39" s="149"/>
      <c r="O39" s="149"/>
      <c r="P39" s="149"/>
      <c r="Q39" s="151"/>
    </row>
    <row r="40" spans="1:17" s="127" customFormat="1" ht="30.75" thickBot="1" x14ac:dyDescent="0.25">
      <c r="A40" s="143" t="s">
        <v>129</v>
      </c>
      <c r="B40" s="85" t="s">
        <v>130</v>
      </c>
      <c r="C40" s="85" t="s">
        <v>131</v>
      </c>
      <c r="D40" s="144" t="s">
        <v>45</v>
      </c>
      <c r="E40" s="144">
        <v>1</v>
      </c>
      <c r="F40" s="144" t="s">
        <v>69</v>
      </c>
      <c r="G40" s="144" t="s">
        <v>132</v>
      </c>
      <c r="H40" s="135">
        <v>45365</v>
      </c>
      <c r="I40" s="144">
        <v>10</v>
      </c>
      <c r="J40" s="134" t="s">
        <v>33</v>
      </c>
      <c r="K40" s="135">
        <v>46478</v>
      </c>
      <c r="L40" s="86" t="s">
        <v>133</v>
      </c>
      <c r="M40" s="160"/>
      <c r="N40" s="136"/>
      <c r="O40" s="138"/>
      <c r="P40" s="138"/>
      <c r="Q40" s="138"/>
    </row>
    <row r="41" spans="1:17" s="127" customFormat="1" ht="31.5" thickTop="1" thickBot="1" x14ac:dyDescent="0.25">
      <c r="A41" s="143" t="s">
        <v>124</v>
      </c>
      <c r="B41" s="85" t="s">
        <v>125</v>
      </c>
      <c r="C41" s="85" t="s">
        <v>126</v>
      </c>
      <c r="D41" s="144" t="s">
        <v>45</v>
      </c>
      <c r="E41" s="144">
        <v>1</v>
      </c>
      <c r="F41" s="144" t="s">
        <v>61</v>
      </c>
      <c r="G41" s="144" t="s">
        <v>127</v>
      </c>
      <c r="H41" s="135">
        <v>45698</v>
      </c>
      <c r="I41" s="144">
        <v>3</v>
      </c>
      <c r="J41" s="134" t="s">
        <v>33</v>
      </c>
      <c r="K41" s="135">
        <v>46478</v>
      </c>
      <c r="L41" s="86" t="s">
        <v>128</v>
      </c>
      <c r="M41" s="160"/>
      <c r="N41" s="136"/>
      <c r="O41" s="138"/>
      <c r="P41" s="138"/>
      <c r="Q41" s="138"/>
    </row>
    <row r="42" spans="1:17" s="127" customFormat="1" ht="16.5" thickTop="1" thickBot="1" x14ac:dyDescent="0.25">
      <c r="A42" s="164"/>
      <c r="B42" s="165"/>
      <c r="C42" s="165"/>
      <c r="D42" s="165"/>
      <c r="E42" s="166"/>
      <c r="F42" s="166"/>
      <c r="G42" s="166"/>
      <c r="H42" s="166"/>
      <c r="I42" s="166"/>
      <c r="J42" s="166" t="s">
        <v>134</v>
      </c>
      <c r="K42" s="166"/>
      <c r="L42" s="165"/>
      <c r="M42" s="165" t="str">
        <f>IF(OR(A42="N/A",A42=""),"",IF(AND(#REF!="",LEFT(A42,1)="D"),RIGHT($J$31,LEN($J$31)-LEN("STATUS - ")),#REF!))</f>
        <v/>
      </c>
      <c r="N42" s="165"/>
      <c r="O42" s="165"/>
      <c r="P42" s="165"/>
      <c r="Q42" s="167"/>
    </row>
    <row r="43" spans="1:17" s="127" customFormat="1" ht="15.75" thickBot="1" x14ac:dyDescent="0.25">
      <c r="A43" s="168" t="s">
        <v>17</v>
      </c>
      <c r="B43" s="168"/>
      <c r="C43" s="146"/>
      <c r="D43" s="146"/>
      <c r="E43" s="146"/>
      <c r="F43" s="146"/>
      <c r="G43" s="146"/>
      <c r="H43" s="146"/>
      <c r="I43" s="146"/>
      <c r="J43" s="146"/>
      <c r="K43" s="146"/>
      <c r="L43" s="146"/>
      <c r="M43" s="146"/>
      <c r="N43" s="146"/>
      <c r="O43" s="138"/>
      <c r="P43" s="138"/>
      <c r="Q43" s="138"/>
    </row>
    <row r="44" spans="1:17" s="127" customFormat="1" ht="15.75" thickBot="1" x14ac:dyDescent="0.25">
      <c r="A44" s="164"/>
      <c r="B44" s="165"/>
      <c r="C44" s="165"/>
      <c r="D44" s="165"/>
      <c r="E44" s="166"/>
      <c r="F44" s="166"/>
      <c r="G44" s="166"/>
      <c r="H44" s="166"/>
      <c r="I44" s="166"/>
      <c r="J44" s="166" t="s">
        <v>135</v>
      </c>
      <c r="K44" s="166"/>
      <c r="L44" s="165"/>
      <c r="M44" s="165" t="str">
        <f>IF(OR(A44="N/A",A44=""),"",IF(AND(M43="",LEFT(A44,1)="D"),RIGHT($J$31,LEN($J$31)-LEN("STATUS - ")),M43))</f>
        <v/>
      </c>
      <c r="N44" s="165"/>
      <c r="O44" s="165"/>
      <c r="P44" s="165"/>
      <c r="Q44" s="167"/>
    </row>
    <row r="45" spans="1:17" s="127" customFormat="1" ht="15.75" thickBot="1" x14ac:dyDescent="0.25">
      <c r="A45" s="168" t="s">
        <v>17</v>
      </c>
      <c r="B45" s="168"/>
      <c r="C45" s="146"/>
      <c r="D45" s="146"/>
      <c r="E45" s="146"/>
      <c r="F45" s="146"/>
      <c r="G45" s="146"/>
      <c r="H45" s="146"/>
      <c r="I45" s="146"/>
      <c r="J45" s="146"/>
      <c r="K45" s="146"/>
      <c r="L45" s="146"/>
      <c r="M45" s="146"/>
      <c r="N45" s="146"/>
      <c r="O45" s="138"/>
      <c r="P45" s="138"/>
      <c r="Q45" s="138"/>
    </row>
    <row r="46" spans="1:17" ht="15.75" thickBot="1" x14ac:dyDescent="0.25">
      <c r="A46" s="164"/>
      <c r="B46" s="165"/>
      <c r="C46" s="165"/>
      <c r="D46" s="165"/>
      <c r="E46" s="166"/>
      <c r="F46" s="166"/>
      <c r="G46" s="166"/>
      <c r="H46" s="166"/>
      <c r="I46" s="166"/>
      <c r="J46" s="166" t="s">
        <v>136</v>
      </c>
      <c r="K46" s="166"/>
      <c r="L46" s="165"/>
      <c r="M46" s="165" t="str">
        <f>IF(OR(A46="N/A",A46=""),"",IF(AND(M40="",LEFT(A46,1)="D"),RIGHT($J$31,LEN($J$31)-LEN("STATUS - ")),M40))</f>
        <v/>
      </c>
      <c r="N46" s="165"/>
      <c r="O46" s="165"/>
      <c r="P46" s="165"/>
      <c r="Q46" s="167"/>
    </row>
    <row r="47" spans="1:17" ht="15.75" thickBot="1" x14ac:dyDescent="0.25">
      <c r="A47" s="168" t="s">
        <v>17</v>
      </c>
      <c r="B47" s="168"/>
      <c r="C47" s="146"/>
      <c r="D47" s="146"/>
      <c r="E47" s="146"/>
      <c r="F47" s="146"/>
      <c r="G47" s="146"/>
      <c r="H47" s="146"/>
      <c r="I47" s="146"/>
      <c r="J47" s="146"/>
      <c r="K47" s="146"/>
      <c r="L47" s="146"/>
      <c r="M47" s="146"/>
      <c r="N47" s="146"/>
      <c r="O47" s="169"/>
      <c r="P47" s="169"/>
      <c r="Q47" s="169"/>
    </row>
    <row r="48" spans="1:17" ht="15.75" thickBot="1" x14ac:dyDescent="0.25">
      <c r="A48" s="164"/>
      <c r="B48" s="165"/>
      <c r="C48" s="165"/>
      <c r="D48" s="165"/>
      <c r="E48" s="166"/>
      <c r="F48" s="166"/>
      <c r="G48" s="166"/>
      <c r="H48" s="166"/>
      <c r="I48" s="166"/>
      <c r="J48" s="166" t="s">
        <v>137</v>
      </c>
      <c r="K48" s="166"/>
      <c r="L48" s="165"/>
      <c r="M48" s="165" t="str">
        <f>IF(OR(A48="N/A",A48=""),"",IF(AND(M42="",LEFT(A48,1)="D"),RIGHT($J$31,LEN($J$31)-LEN("STATUS - ")),M42))</f>
        <v/>
      </c>
      <c r="N48" s="165"/>
      <c r="O48" s="165"/>
      <c r="P48" s="165"/>
      <c r="Q48" s="167"/>
    </row>
    <row r="49" spans="1:17" s="127" customFormat="1" ht="58.15" customHeight="1" thickBot="1" x14ac:dyDescent="0.25">
      <c r="A49" s="145" t="s">
        <v>75</v>
      </c>
      <c r="B49" s="85" t="s">
        <v>76</v>
      </c>
      <c r="C49" s="85" t="s">
        <v>77</v>
      </c>
      <c r="D49" s="144" t="s">
        <v>73</v>
      </c>
      <c r="E49" s="144">
        <v>1</v>
      </c>
      <c r="F49" s="144" t="s">
        <v>69</v>
      </c>
      <c r="G49" s="144" t="s">
        <v>17</v>
      </c>
      <c r="H49" s="135">
        <v>45905</v>
      </c>
      <c r="I49" s="144">
        <v>7</v>
      </c>
      <c r="J49" s="93" t="s">
        <v>33</v>
      </c>
      <c r="K49" s="135">
        <v>46478</v>
      </c>
      <c r="L49" s="86" t="s">
        <v>78</v>
      </c>
      <c r="M49" s="159"/>
      <c r="N49" s="141" t="s">
        <v>249</v>
      </c>
      <c r="O49" s="138"/>
      <c r="P49" s="138"/>
      <c r="Q49" s="138"/>
    </row>
  </sheetData>
  <sheetProtection sort="0" autoFilter="0"/>
  <autoFilter ref="F3:F48" xr:uid="{794C141E-0D3C-4790-BDE3-92223D29E9AD}"/>
  <phoneticPr fontId="48"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N16"/>
  <sheetViews>
    <sheetView zoomScale="118" zoomScaleNormal="92" workbookViewId="0">
      <pane xSplit="2" ySplit="4" topLeftCell="L5" activePane="bottomRight" state="frozen"/>
      <selection pane="topRight" activeCell="C1" sqref="C1"/>
      <selection pane="bottomLeft" activeCell="A5" sqref="A5"/>
      <selection pane="bottomRight" activeCell="L18" sqref="L18"/>
    </sheetView>
  </sheetViews>
  <sheetFormatPr defaultRowHeight="12.75" x14ac:dyDescent="0.2"/>
  <cols>
    <col min="1" max="1" width="12.85546875" customWidth="1"/>
    <col min="2" max="2" width="34.140625" customWidth="1"/>
    <col min="3" max="3" width="67.5703125" hidden="1" customWidth="1"/>
    <col min="4" max="6" width="13.42578125" hidden="1" customWidth="1"/>
    <col min="7" max="7" width="18.5703125" hidden="1" customWidth="1"/>
    <col min="8" max="8" width="13.42578125" hidden="1" customWidth="1"/>
    <col min="9" max="9" width="17.140625" style="87" hidden="1" customWidth="1"/>
    <col min="10" max="10" width="23.5703125" hidden="1" customWidth="1"/>
    <col min="11" max="11" width="21" hidden="1" customWidth="1"/>
    <col min="12" max="12" width="100.140625" customWidth="1"/>
    <col min="13" max="13" width="29.140625" hidden="1" customWidth="1"/>
    <col min="14" max="14" width="25.28515625" style="90" customWidth="1"/>
  </cols>
  <sheetData>
    <row r="1" spans="1:14" s="81" customFormat="1" x14ac:dyDescent="0.2">
      <c r="N1" s="89"/>
    </row>
    <row r="2" spans="1:14" s="81" customFormat="1" x14ac:dyDescent="0.2">
      <c r="N2" s="89"/>
    </row>
    <row r="3" spans="1:14" s="81" customFormat="1" x14ac:dyDescent="0.2">
      <c r="N3" s="89"/>
    </row>
    <row r="4" spans="1:14" s="81" customFormat="1" ht="60.75" thickBot="1" x14ac:dyDescent="0.25">
      <c r="A4" s="82" t="s">
        <v>138</v>
      </c>
      <c r="B4" s="82" t="s">
        <v>0</v>
      </c>
      <c r="C4" s="82" t="s">
        <v>1</v>
      </c>
      <c r="D4" s="82" t="s">
        <v>2</v>
      </c>
      <c r="E4" s="82" t="s">
        <v>3</v>
      </c>
      <c r="F4" s="82" t="s">
        <v>139</v>
      </c>
      <c r="G4" s="82" t="s">
        <v>5</v>
      </c>
      <c r="H4" s="83" t="s">
        <v>6</v>
      </c>
      <c r="I4" s="88" t="s">
        <v>7</v>
      </c>
      <c r="J4" s="82" t="s">
        <v>8</v>
      </c>
      <c r="K4" s="82" t="s">
        <v>9</v>
      </c>
      <c r="L4" s="84" t="s">
        <v>10</v>
      </c>
      <c r="M4" s="84" t="s">
        <v>10</v>
      </c>
      <c r="N4" s="84" t="s">
        <v>12</v>
      </c>
    </row>
    <row r="5" spans="1:14" s="1" customFormat="1" ht="61.5" thickTop="1" thickBot="1" x14ac:dyDescent="0.25">
      <c r="A5" s="94" t="str" cm="1">
        <f t="array" ref="A5:N15">_xlfn._xlws.FILTER(CPs!A6:N49,CPs!N6:N49&lt;&gt;"")</f>
        <v>DCP 467</v>
      </c>
      <c r="B5" s="95" t="str">
        <v>Online reporting tools for Category A and B defects</v>
      </c>
      <c r="C5" s="95" t="str">
        <v>To mandate that relevant DCUSA Parties utilise online reporting tools where DNOs have made them available for the purpose of reporting Category A and B situations.</v>
      </c>
      <c r="D5" s="96" t="str">
        <v>General</v>
      </c>
      <c r="E5" s="96">
        <v>2</v>
      </c>
      <c r="F5" s="96" t="str">
        <v>Hannah Proffitt / Richard Colwill</v>
      </c>
      <c r="G5" s="96" t="str">
        <v>TBC</v>
      </c>
      <c r="H5" s="97">
        <v>46001</v>
      </c>
      <c r="I5" s="98">
        <v>1</v>
      </c>
      <c r="J5" s="96" t="str">
        <v>No</v>
      </c>
      <c r="K5" s="96" t="str">
        <v>TBC</v>
      </c>
      <c r="L5" s="109" t="str">
        <v>The Working Group issued a consultation on 27 April, with a deadline for responses set at 19 May. The next meeting is scheduled for 27 May 2026 to review the responses to the consultation.</v>
      </c>
      <c r="M5" s="99">
        <v>0</v>
      </c>
      <c r="N5" s="100" t="str">
        <v>CONSULTATION</v>
      </c>
    </row>
    <row r="6" spans="1:14" s="1" customFormat="1" ht="60.75" thickBot="1" x14ac:dyDescent="0.25">
      <c r="A6" s="94" t="str">
        <v>DCP 469</v>
      </c>
      <c r="B6" s="95" t="str">
        <v>Cross Code Standardisation of Charging Arrangement Notice Periods</v>
      </c>
      <c r="C6" s="95" t="str">
        <v>Cross Code standardisation of Charging Arrangement Notice Periods.</v>
      </c>
      <c r="D6" s="96" t="str">
        <v>General</v>
      </c>
      <c r="E6" s="96">
        <v>1</v>
      </c>
      <c r="F6" s="96" t="str">
        <v>Melissa Kendal / Richard Colwill</v>
      </c>
      <c r="G6" s="96">
        <v>0</v>
      </c>
      <c r="H6" s="97">
        <v>0</v>
      </c>
      <c r="I6" s="98">
        <v>1</v>
      </c>
      <c r="J6" s="96" t="str">
        <v>No</v>
      </c>
      <c r="K6" s="96">
        <v>46295</v>
      </c>
      <c r="L6" s="109" t="str">
        <v>The DCP 469 Working Group issued an RFI on 16 April, with a deadline for responses set at 11 May. The next meeting is scheduled for 21 May 2026, where the Working Group will review the responses to the RFI.</v>
      </c>
      <c r="M6" s="99">
        <v>0</v>
      </c>
      <c r="N6" s="100" t="str">
        <v>RFI</v>
      </c>
    </row>
    <row r="7" spans="1:14" s="1" customFormat="1" ht="45.75" thickBot="1" x14ac:dyDescent="0.25">
      <c r="A7" s="94" t="str">
        <v>DCP 473</v>
      </c>
      <c r="B7" s="95" t="str">
        <v>Non-consuming De-energised CT-Metered sites</v>
      </c>
      <c r="C7" s="95" t="str">
        <v>To provide mechanisms for distributors to deal effectively with long term non-consuming CT-metered de-energised sites</v>
      </c>
      <c r="D7" s="96" t="str">
        <v>General</v>
      </c>
      <c r="E7" s="96">
        <v>1</v>
      </c>
      <c r="F7" s="96" t="str">
        <v>Hannah Proffit / Andy Green</v>
      </c>
      <c r="G7" s="96" t="str">
        <v>N/A</v>
      </c>
      <c r="H7" s="97">
        <v>46127</v>
      </c>
      <c r="I7" s="98">
        <v>2</v>
      </c>
      <c r="J7" s="96" t="str">
        <v>No</v>
      </c>
      <c r="K7" s="101">
        <v>46844</v>
      </c>
      <c r="L7" s="109" t="str">
        <v>A Working Group meeting has been set up for 13 May 2026 to review the draft consultation document with the intent being to issue the consultaion out on the week commencing 18 May 2026.</v>
      </c>
      <c r="M7" s="99">
        <v>0</v>
      </c>
      <c r="N7" s="100" t="str">
        <v>DEFINITION</v>
      </c>
    </row>
    <row r="8" spans="1:14" s="1" customFormat="1" ht="75.75" thickBot="1" x14ac:dyDescent="0.25">
      <c r="A8" s="94" t="str">
        <v>DCP 468</v>
      </c>
      <c r="B8" s="102" t="str">
        <v>Remove Redundant DataFlow from DTC/EMDS</v>
      </c>
      <c r="C8" s="102" t="str">
        <v>D0164 / MM00069 might be a redundant relic from 1998. The Proposer can find no current obligation, nor any right, under DCUSA which would either be discharged or exercised (respectively) by its use. If no longer required, any such redundant data flows should be removed from DTC/EMDS.</v>
      </c>
      <c r="D8" s="96" t="str">
        <v>General</v>
      </c>
      <c r="E8" s="96">
        <v>2</v>
      </c>
      <c r="F8" s="96" t="str">
        <v>Melissa Kendal / Craig Booth</v>
      </c>
      <c r="G8" s="96" t="str">
        <v>N/A</v>
      </c>
      <c r="H8" s="97">
        <v>0</v>
      </c>
      <c r="I8" s="98">
        <v>2</v>
      </c>
      <c r="J8" s="96" t="str">
        <v>No</v>
      </c>
      <c r="K8" s="96">
        <v>46331</v>
      </c>
      <c r="L8" s="110" t="str">
        <v>The DCP 468 Change Report will be issued to the May Panel meeting.</v>
      </c>
      <c r="M8" s="99">
        <v>0</v>
      </c>
      <c r="N8" s="103" t="str">
        <v>CHANGE REPORT</v>
      </c>
    </row>
    <row r="9" spans="1:14" s="1" customFormat="1" ht="60.75" thickBot="1" x14ac:dyDescent="0.25">
      <c r="A9" s="94" t="str">
        <v>DCP 466</v>
      </c>
      <c r="B9" s="104" t="str">
        <v>Tariff Band to Follow Capacity</v>
      </c>
      <c r="C9" s="104" t="str">
        <v>To ensure tariff bands for HH settled sites are aligned to a customer’s capacity at all times (e.g. tariff bands are assessed/changed whenever a capacity change is agreed.)</v>
      </c>
      <c r="D9" s="105" t="str">
        <v>General</v>
      </c>
      <c r="E9" s="105">
        <v>1</v>
      </c>
      <c r="F9" s="105" t="str">
        <v>Melissa Kendal / Richard Colwill</v>
      </c>
      <c r="G9" s="105" t="str">
        <v>TBC</v>
      </c>
      <c r="H9" s="106" t="str">
        <v>23/10.2025</v>
      </c>
      <c r="I9" s="107">
        <v>5</v>
      </c>
      <c r="J9" s="96" t="str">
        <v>No</v>
      </c>
      <c r="K9" s="101" t="str">
        <v>first day of the second month following Authority approval</v>
      </c>
      <c r="L9" s="110" t="str">
        <v>The DCP 466 Working Group is aiming to present the Change Report at the May Panel meeting.</v>
      </c>
      <c r="M9" s="99">
        <v>0</v>
      </c>
      <c r="N9" s="108" t="str">
        <v>CHANGE REPORT</v>
      </c>
    </row>
    <row r="10" spans="1:14" s="81" customFormat="1" ht="90.75" thickBot="1" x14ac:dyDescent="0.25">
      <c r="A10" s="94" t="str">
        <v>DCP 452</v>
      </c>
      <c r="B10" s="95" t="str">
        <v>Correct application of Forward Cost Pricing EDCM charges to users connected directly to a Grid Supply Point</v>
      </c>
      <c r="C10" s="95" t="str">
        <v>The intent of this Change Proposal is to correct an oversight in DCUSA which results in customers connecting directly to Grid Supply Point incorrectly facing a locational FCP charge relating to assets downstream of their connection.</v>
      </c>
      <c r="D10" s="96" t="str">
        <v>EDCM</v>
      </c>
      <c r="E10" s="96">
        <v>1</v>
      </c>
      <c r="F10" s="96" t="str">
        <v>George Kestner / Dylan Townsend</v>
      </c>
      <c r="G10" s="96" t="str">
        <v>Thomas Holderness</v>
      </c>
      <c r="H10" s="97">
        <v>45716</v>
      </c>
      <c r="I10" s="98">
        <v>12</v>
      </c>
      <c r="J10" s="96" t="str">
        <v>No</v>
      </c>
      <c r="K10" s="96">
        <v>46844</v>
      </c>
      <c r="L10" s="109" t="str">
        <v>The Change Report was issued to the March Panel for approval to be issued for voting. During the March Panel meeting, the Panel approved for DCP 452 to be issued for voting for a period of 15 Working Days commencing on 19 March 2026. Following the Party voting period, a Change Declaration was issued to the Authroity on 22 April 2026 that presented a reccomendation from Parties that DCP 452 be approved.</v>
      </c>
      <c r="M10" s="99" t="str">
        <v>DEFINITION</v>
      </c>
      <c r="N10" s="100" t="str">
        <v>AWAITING AUTHORITY CONSENT</v>
      </c>
    </row>
    <row r="11" spans="1:14" ht="90.75" thickBot="1" x14ac:dyDescent="0.25">
      <c r="A11" s="94" t="str">
        <v>DCP 472</v>
      </c>
      <c r="B11" s="95" t="str">
        <v>DCMDG &amp; SIG Agenda Timings</v>
      </c>
      <c r="C11" s="95" t="str">
        <v>The purpose of this Change Proposal is to amend the DCUSA so that the Secretariat circulates DCMDG &amp; SIG agendas for each meeting at least 5 Working Days in advance.</v>
      </c>
      <c r="D11" s="96" t="str">
        <v>General</v>
      </c>
      <c r="E11" s="96">
        <v>2</v>
      </c>
      <c r="F11" s="96" t="str">
        <v xml:space="preserve"> Craig Booth</v>
      </c>
      <c r="G11" s="96" t="str">
        <v>N/A</v>
      </c>
      <c r="H11" s="97">
        <v>46073</v>
      </c>
      <c r="I11" s="98" t="str">
        <v>N/A</v>
      </c>
      <c r="J11" s="96" t="str">
        <v>No</v>
      </c>
      <c r="K11" s="96">
        <v>46160</v>
      </c>
      <c r="L11" s="109" t="str">
        <v>The Panel approved for DCP 472 to progress directly to the Change Report phase as a Part 2 Matter during their March 2026 Panel meeting and the Change Report was presented to the Panel during the April Panel meeting where the Panel approved for it to be issued for Party voting. Party voting closed on 08 May 2026, and a Change Declaration was subsequently issued, confirming that Parties had approved both the solution and implementation date.</v>
      </c>
      <c r="M11" s="99">
        <v>0</v>
      </c>
      <c r="N11" s="100" t="str">
        <v>AWAITING IMPLEMENTATION</v>
      </c>
    </row>
    <row r="12" spans="1:14" ht="90.75" thickBot="1" x14ac:dyDescent="0.25">
      <c r="A12" s="94" t="str">
        <v>DCP 471</v>
      </c>
      <c r="B12" s="95" t="str">
        <v>Lead Time For DCPs</v>
      </c>
      <c r="C12" s="95" t="str">
        <v>The purpose of this Change Proposal is to ensure that a lead time of 8 working days is given for changes to reach the next Panel meeting.</v>
      </c>
      <c r="D12" s="96" t="str">
        <v>General</v>
      </c>
      <c r="E12" s="96">
        <v>2</v>
      </c>
      <c r="F12" s="96" t="str">
        <v xml:space="preserve"> Craig Booth</v>
      </c>
      <c r="G12" s="96" t="str">
        <v>N/A</v>
      </c>
      <c r="H12" s="97">
        <v>46075</v>
      </c>
      <c r="I12" s="98" t="str">
        <v>N/A</v>
      </c>
      <c r="J12" s="96" t="str">
        <v>No</v>
      </c>
      <c r="K12" s="96">
        <v>46198</v>
      </c>
      <c r="L12" s="109" t="str">
        <v>The Panel approved for DCP 471 to progress directly to the Change Report phase as a Part 2 Matter during their March 2026 Panel meeting and the Change Report was presented to the Panel during the April Panel meeting where the Panel approved for it to be issued for Party voting. Party voting closed on 08 May 2026, and a Change Declaration was subsequently issued, confirming that Parties had approved both the solution and implementation date.</v>
      </c>
      <c r="M12" s="99">
        <v>0</v>
      </c>
      <c r="N12" s="100" t="str">
        <v>AWAITING IMPLEMENTATION</v>
      </c>
    </row>
    <row r="13" spans="1:14" ht="60.75" thickBot="1" x14ac:dyDescent="0.25">
      <c r="A13" s="94" t="str">
        <v>DCP 470</v>
      </c>
      <c r="B13" s="95" t="str">
        <v>Independent Credit Assessments</v>
      </c>
      <c r="C13" s="95" t="str">
        <v>The purpose of this Change Proposal is to allow the Company to apply an independent credit assessment where a User has not requested it.</v>
      </c>
      <c r="D13" s="96" t="str">
        <v>General</v>
      </c>
      <c r="E13" s="96">
        <v>2</v>
      </c>
      <c r="F13" s="96" t="str">
        <v>Melissa Kendal / Andy Green</v>
      </c>
      <c r="G13" s="96">
        <v>0</v>
      </c>
      <c r="H13" s="97">
        <v>0</v>
      </c>
      <c r="I13" s="98">
        <v>3</v>
      </c>
      <c r="J13" s="96" t="str">
        <v>No</v>
      </c>
      <c r="K13" s="96">
        <v>46198</v>
      </c>
      <c r="L13" s="109" t="str">
        <v>The Working Group issued their Change Report to the Panel during the April Panel meeting where the Panel approved for it to be issued for Party voting. Party voting closed on 08 May 2026, and a Change Declaration was subsequently issued, confirming that Parties had approved both the solution and implementation date.</v>
      </c>
      <c r="M13" s="99">
        <v>0</v>
      </c>
      <c r="N13" s="100" t="str">
        <v>AWAITING IMPLEMENTATION</v>
      </c>
    </row>
    <row r="14" spans="1:14" ht="60.75" thickBot="1" x14ac:dyDescent="0.25">
      <c r="A14" s="94" t="str">
        <v>DCP 459</v>
      </c>
      <c r="B14" s="95" t="str">
        <v>DNO invoices to Embedded DNO</v>
      </c>
      <c r="C14" s="95" t="str">
        <v>The intent of the Change Proposal is to require separate invoice backing data to be provided by DNO Parties when issuing invoices to EDNOs.</v>
      </c>
      <c r="D14" s="96" t="str">
        <v>General</v>
      </c>
      <c r="E14" s="96">
        <v>3</v>
      </c>
      <c r="F14" s="96" t="str">
        <v>Hannah Proffitt / Andy Green</v>
      </c>
      <c r="G14" s="96" t="str">
        <v>N/A</v>
      </c>
      <c r="H14" s="97">
        <v>45870</v>
      </c>
      <c r="I14" s="98">
        <v>4</v>
      </c>
      <c r="J14" s="96" t="str">
        <v>No</v>
      </c>
      <c r="K14" s="96">
        <v>46337</v>
      </c>
      <c r="L14" s="109" t="str">
        <v>The Working Group issued their Change Report to the Panel during the April Panel meeting where the Panel approved for it to be issued for Party voting. Party voting closed on 08 May 2026, and a Change Declaration was subsequently issued, confirming that Parties had approved both the solution and implementation date.</v>
      </c>
      <c r="M14" s="99">
        <v>0</v>
      </c>
      <c r="N14" s="100" t="str">
        <v>AWAITING IMPLEMENTATION</v>
      </c>
    </row>
    <row r="15" spans="1:14" ht="60.75" thickBot="1" x14ac:dyDescent="0.25">
      <c r="A15" s="94" t="str">
        <v>DCP 463</v>
      </c>
      <c r="B15" s="95" t="str">
        <v>Charging non-consuming De-energised CT-Metered sites</v>
      </c>
      <c r="C15" s="95" t="str">
        <v>This Change Proposal seeks to charge DUoS fixed and capacity charges to non-consuming CT-metered de-energised sites.</v>
      </c>
      <c r="D15" s="96" t="str">
        <v>CCCM</v>
      </c>
      <c r="E15" s="96">
        <v>1</v>
      </c>
      <c r="F15" s="96" t="str">
        <v>Hannah Proffitt / Andy Green</v>
      </c>
      <c r="G15" s="96" t="str">
        <v>N/A</v>
      </c>
      <c r="H15" s="97">
        <v>45905</v>
      </c>
      <c r="I15" s="98">
        <v>7</v>
      </c>
      <c r="J15" s="96" t="str">
        <v>No</v>
      </c>
      <c r="K15" s="96">
        <v>46478</v>
      </c>
      <c r="L15" s="109" t="str">
        <v xml:space="preserve">The Working Group met on 7 April to refine the solution options and to consider the legal text and second consultation. The group noted that as the Panel decided it would not be possible to extend the scope of the CP, a new CP has been raised and will be presented for initial assessment at the April Panel. The current WG will remain in place for the new CP and the next meeting will be held on 29 April.  </v>
      </c>
      <c r="M15" s="99">
        <v>0</v>
      </c>
      <c r="N15" s="100" t="str">
        <v>WITHDRAWN</v>
      </c>
    </row>
    <row r="16" spans="1:14" x14ac:dyDescent="0.2">
      <c r="I16"/>
      <c r="N16"/>
    </row>
  </sheetData>
  <conditionalFormatting sqref="A5:C15">
    <cfRule type="notContainsBlanks" dxfId="2" priority="2">
      <formula>LEN(TRIM(A5))&gt;0</formula>
    </cfRule>
  </conditionalFormatting>
  <conditionalFormatting sqref="J5:K15">
    <cfRule type="notContainsBlanks" dxfId="1" priority="3">
      <formula>LEN(TRIM(J5))&gt;0</formula>
    </cfRule>
  </conditionalFormatting>
  <conditionalFormatting sqref="L5:N15">
    <cfRule type="notContainsBlanks" dxfId="0" priority="1">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35"/>
  <sheetViews>
    <sheetView zoomScale="87" zoomScaleNormal="90" workbookViewId="0">
      <pane xSplit="1" ySplit="2" topLeftCell="B3" activePane="bottomRight" state="frozen"/>
      <selection pane="topRight" activeCell="B1" sqref="B1"/>
      <selection pane="bottomLeft" activeCell="A3" sqref="A3"/>
      <selection pane="bottomRight" activeCell="B10" sqref="B10"/>
    </sheetView>
  </sheetViews>
  <sheetFormatPr defaultColWidth="8.7109375" defaultRowHeight="15" customHeight="1" x14ac:dyDescent="0.25"/>
  <cols>
    <col min="1" max="1" width="9.5703125" style="7" customWidth="1"/>
    <col min="2" max="2" width="78.42578125" style="8" customWidth="1"/>
    <col min="3" max="3" width="13.42578125" style="7" customWidth="1"/>
    <col min="4" max="4" width="11.140625" style="7" customWidth="1"/>
    <col min="5" max="9" width="6.28515625" style="91" customWidth="1"/>
    <col min="10" max="12" width="4.7109375" customWidth="1"/>
    <col min="13" max="273" width="8.7109375" customWidth="1"/>
  </cols>
  <sheetData>
    <row r="1" spans="1:10" ht="12.75" customHeight="1" thickBot="1" x14ac:dyDescent="0.25">
      <c r="A1" s="171" t="s">
        <v>140</v>
      </c>
      <c r="B1" s="171" t="s">
        <v>141</v>
      </c>
      <c r="C1" s="171" t="s">
        <v>142</v>
      </c>
      <c r="D1" s="171" t="s">
        <v>143</v>
      </c>
      <c r="E1" s="174" t="s">
        <v>144</v>
      </c>
      <c r="F1" s="174" t="s">
        <v>145</v>
      </c>
      <c r="G1" s="174" t="s">
        <v>146</v>
      </c>
      <c r="H1" s="174" t="s">
        <v>147</v>
      </c>
      <c r="I1" s="174" t="s">
        <v>148</v>
      </c>
      <c r="J1" s="174" t="s">
        <v>248</v>
      </c>
    </row>
    <row r="2" spans="1:10" ht="26.25" customHeight="1" thickBot="1" x14ac:dyDescent="0.25">
      <c r="A2" s="171"/>
      <c r="B2" s="171"/>
      <c r="C2" s="171"/>
      <c r="D2" s="171"/>
      <c r="E2" s="174"/>
      <c r="F2" s="174"/>
      <c r="G2" s="174"/>
      <c r="H2" s="174"/>
      <c r="I2" s="174"/>
      <c r="J2" s="174"/>
    </row>
    <row r="3" spans="1:10" ht="26.25" customHeight="1" thickBot="1" x14ac:dyDescent="0.25">
      <c r="A3" s="111">
        <v>473</v>
      </c>
      <c r="B3" s="119" t="s">
        <v>247</v>
      </c>
      <c r="C3" s="112" t="s">
        <v>153</v>
      </c>
      <c r="D3" s="111" t="s">
        <v>150</v>
      </c>
      <c r="E3" s="117" t="s">
        <v>151</v>
      </c>
      <c r="F3" s="117" t="s">
        <v>151</v>
      </c>
      <c r="G3" s="17" t="s">
        <v>155</v>
      </c>
      <c r="H3" s="117" t="s">
        <v>151</v>
      </c>
      <c r="I3" s="117" t="s">
        <v>151</v>
      </c>
      <c r="J3" s="120" t="s">
        <v>152</v>
      </c>
    </row>
    <row r="4" spans="1:10" ht="32.25" customHeight="1" thickBot="1" x14ac:dyDescent="0.25">
      <c r="A4" s="111">
        <v>469</v>
      </c>
      <c r="B4" s="119" t="s">
        <v>97</v>
      </c>
      <c r="C4" s="112" t="s">
        <v>153</v>
      </c>
      <c r="D4" s="111" t="s">
        <v>154</v>
      </c>
      <c r="E4" s="117" t="s">
        <v>151</v>
      </c>
      <c r="F4" s="120" t="s">
        <v>152</v>
      </c>
      <c r="G4"/>
      <c r="H4"/>
      <c r="I4"/>
    </row>
    <row r="5" spans="1:10" ht="32.25" customHeight="1" thickBot="1" x14ac:dyDescent="0.25">
      <c r="A5" s="172" t="s">
        <v>246</v>
      </c>
      <c r="B5" s="173"/>
      <c r="C5" s="112"/>
      <c r="D5" s="111"/>
      <c r="E5" s="117" t="s">
        <v>151</v>
      </c>
      <c r="F5" s="17" t="s">
        <v>155</v>
      </c>
      <c r="G5" s="117" t="s">
        <v>151</v>
      </c>
      <c r="H5" s="117" t="s">
        <v>151</v>
      </c>
      <c r="I5" s="120" t="s">
        <v>152</v>
      </c>
    </row>
    <row r="6" spans="1:10" ht="32.25" customHeight="1" thickBot="1" x14ac:dyDescent="0.25">
      <c r="A6" s="111">
        <v>468</v>
      </c>
      <c r="B6" s="119" t="s">
        <v>94</v>
      </c>
      <c r="C6" s="112" t="s">
        <v>149</v>
      </c>
      <c r="D6" s="111" t="s">
        <v>150</v>
      </c>
      <c r="E6" s="120" t="s">
        <v>152</v>
      </c>
      <c r="F6"/>
      <c r="G6"/>
      <c r="H6"/>
      <c r="I6"/>
    </row>
    <row r="7" spans="1:10" ht="32.25" customHeight="1" thickBot="1" x14ac:dyDescent="0.25">
      <c r="A7" s="111">
        <v>467</v>
      </c>
      <c r="B7" s="119" t="s">
        <v>90</v>
      </c>
      <c r="C7" s="112" t="s">
        <v>153</v>
      </c>
      <c r="D7" s="111" t="s">
        <v>150</v>
      </c>
      <c r="E7" s="170" t="s">
        <v>151</v>
      </c>
      <c r="F7" s="120" t="s">
        <v>152</v>
      </c>
      <c r="G7"/>
      <c r="H7"/>
      <c r="I7"/>
    </row>
    <row r="8" spans="1:10" ht="48.75" customHeight="1" thickBot="1" x14ac:dyDescent="0.25">
      <c r="A8" s="111">
        <v>466</v>
      </c>
      <c r="B8" s="119" t="s">
        <v>87</v>
      </c>
      <c r="C8" s="112" t="s">
        <v>153</v>
      </c>
      <c r="D8" s="111" t="s">
        <v>150</v>
      </c>
      <c r="E8" s="120" t="s">
        <v>152</v>
      </c>
      <c r="F8"/>
      <c r="G8"/>
      <c r="H8"/>
      <c r="I8"/>
    </row>
    <row r="9" spans="1:10" ht="32.25" customHeight="1" thickBot="1" x14ac:dyDescent="0.25">
      <c r="A9" s="111">
        <v>465</v>
      </c>
      <c r="B9" s="119" t="s">
        <v>83</v>
      </c>
      <c r="C9" s="112" t="s">
        <v>153</v>
      </c>
      <c r="D9" s="111" t="s">
        <v>150</v>
      </c>
      <c r="E9" s="17" t="s">
        <v>155</v>
      </c>
      <c r="F9" s="170" t="s">
        <v>151</v>
      </c>
      <c r="G9" s="170" t="s">
        <v>151</v>
      </c>
      <c r="H9" s="170" t="s">
        <v>151</v>
      </c>
      <c r="I9" s="120" t="s">
        <v>152</v>
      </c>
    </row>
    <row r="10" spans="1:10" ht="32.25" customHeight="1" thickBot="1" x14ac:dyDescent="0.25">
      <c r="A10" s="111">
        <v>464</v>
      </c>
      <c r="B10" s="119" t="s">
        <v>80</v>
      </c>
      <c r="C10" s="112" t="s">
        <v>153</v>
      </c>
      <c r="D10" s="111" t="s">
        <v>154</v>
      </c>
      <c r="E10" s="120" t="s">
        <v>152</v>
      </c>
      <c r="F10" s="158"/>
      <c r="G10" s="158"/>
      <c r="H10" s="158"/>
      <c r="I10" s="158"/>
    </row>
    <row r="11" spans="1:10" ht="32.25" customHeight="1" thickBot="1" x14ac:dyDescent="0.25">
      <c r="A11" s="172" t="s">
        <v>246</v>
      </c>
      <c r="B11" s="173"/>
      <c r="C11" s="112"/>
      <c r="D11" s="111"/>
      <c r="E11" s="117" t="s">
        <v>151</v>
      </c>
      <c r="F11" s="117" t="s">
        <v>151</v>
      </c>
      <c r="G11" s="120" t="s">
        <v>152</v>
      </c>
      <c r="H11" s="158"/>
      <c r="I11" s="158"/>
    </row>
    <row r="12" spans="1:10" ht="32.25" customHeight="1" thickBot="1" x14ac:dyDescent="0.25">
      <c r="A12" s="111">
        <v>461</v>
      </c>
      <c r="B12" s="119" t="s">
        <v>71</v>
      </c>
      <c r="C12" s="112" t="s">
        <v>153</v>
      </c>
      <c r="D12" s="111" t="s">
        <v>150</v>
      </c>
      <c r="E12" s="117" t="s">
        <v>151</v>
      </c>
      <c r="F12" s="170" t="s">
        <v>151</v>
      </c>
      <c r="G12" s="120" t="s">
        <v>152</v>
      </c>
      <c r="H12" s="158"/>
      <c r="I12" s="158"/>
    </row>
    <row r="13" spans="1:10" ht="32.25" customHeight="1" thickBot="1" x14ac:dyDescent="0.25">
      <c r="A13" s="111">
        <v>454</v>
      </c>
      <c r="B13" s="119" t="s">
        <v>63</v>
      </c>
      <c r="C13" s="112" t="s">
        <v>153</v>
      </c>
      <c r="D13" s="113" t="s">
        <v>154</v>
      </c>
      <c r="E13" s="170" t="s">
        <v>151</v>
      </c>
      <c r="F13" s="170" t="s">
        <v>151</v>
      </c>
      <c r="G13" s="120" t="s">
        <v>152</v>
      </c>
      <c r="H13" s="158"/>
      <c r="I13" s="158"/>
    </row>
    <row r="14" spans="1:10" ht="32.25" customHeight="1" thickBot="1" x14ac:dyDescent="0.25">
      <c r="A14" s="172" t="s">
        <v>246</v>
      </c>
      <c r="B14" s="173"/>
      <c r="C14" s="112"/>
      <c r="D14" s="113"/>
      <c r="E14" s="170" t="s">
        <v>151</v>
      </c>
      <c r="F14" s="17" t="s">
        <v>155</v>
      </c>
      <c r="G14" s="170" t="s">
        <v>151</v>
      </c>
      <c r="H14" s="170" t="s">
        <v>151</v>
      </c>
      <c r="I14" s="120" t="s">
        <v>152</v>
      </c>
    </row>
    <row r="15" spans="1:10" ht="32.25" customHeight="1" thickBot="1" x14ac:dyDescent="0.25">
      <c r="A15" s="111">
        <v>443</v>
      </c>
      <c r="B15" s="121" t="s">
        <v>54</v>
      </c>
      <c r="C15" s="112" t="s">
        <v>153</v>
      </c>
      <c r="D15" s="113" t="s">
        <v>154</v>
      </c>
      <c r="E15" s="120" t="s">
        <v>152</v>
      </c>
      <c r="F15" s="158"/>
      <c r="G15" s="158"/>
      <c r="H15" s="158"/>
      <c r="I15" s="158"/>
    </row>
    <row r="16" spans="1:10" ht="32.25" customHeight="1" thickBot="1" x14ac:dyDescent="0.25">
      <c r="A16" s="176" t="s">
        <v>246</v>
      </c>
      <c r="B16" s="175"/>
      <c r="C16" s="112"/>
      <c r="D16" s="113"/>
      <c r="E16" s="117" t="s">
        <v>151</v>
      </c>
      <c r="F16" s="117" t="s">
        <v>151</v>
      </c>
      <c r="G16" s="120" t="s">
        <v>152</v>
      </c>
      <c r="H16" s="158"/>
      <c r="I16" s="158"/>
    </row>
    <row r="17" spans="1:9" ht="32.25" customHeight="1" thickBot="1" x14ac:dyDescent="0.25">
      <c r="A17" s="111">
        <v>442</v>
      </c>
      <c r="B17" s="114" t="s">
        <v>49</v>
      </c>
      <c r="C17" s="112" t="s">
        <v>153</v>
      </c>
      <c r="D17" s="113" t="s">
        <v>150</v>
      </c>
      <c r="E17" s="117" t="s">
        <v>151</v>
      </c>
      <c r="F17" s="158"/>
      <c r="G17" s="158"/>
      <c r="H17" s="158"/>
      <c r="I17" s="158"/>
    </row>
    <row r="18" spans="1:9" ht="32.25" customHeight="1" thickBot="1" x14ac:dyDescent="0.25">
      <c r="A18" s="111">
        <v>424</v>
      </c>
      <c r="B18" s="122" t="s">
        <v>43</v>
      </c>
      <c r="C18" s="112" t="s">
        <v>153</v>
      </c>
      <c r="D18" s="113" t="s">
        <v>150</v>
      </c>
      <c r="E18" s="170" t="s">
        <v>151</v>
      </c>
      <c r="F18" s="120" t="s">
        <v>152</v>
      </c>
      <c r="G18" s="158"/>
      <c r="H18" s="158"/>
      <c r="I18" s="158"/>
    </row>
    <row r="19" spans="1:9" ht="32.25" customHeight="1" thickBot="1" x14ac:dyDescent="0.25">
      <c r="A19" s="111">
        <v>420</v>
      </c>
      <c r="B19" s="122" t="s">
        <v>157</v>
      </c>
      <c r="C19" s="115" t="s">
        <v>153</v>
      </c>
      <c r="D19" s="113" t="s">
        <v>154</v>
      </c>
      <c r="E19" s="120" t="s">
        <v>152</v>
      </c>
      <c r="F19" s="158"/>
      <c r="G19" s="158"/>
      <c r="H19" s="158"/>
      <c r="I19" s="158"/>
    </row>
    <row r="20" spans="1:9" ht="32.25" customHeight="1" thickBot="1" x14ac:dyDescent="0.25">
      <c r="A20" s="172" t="s">
        <v>246</v>
      </c>
      <c r="B20" s="173"/>
      <c r="C20" s="112"/>
      <c r="D20" s="113"/>
      <c r="E20" s="170" t="s">
        <v>151</v>
      </c>
      <c r="F20" s="17" t="s">
        <v>155</v>
      </c>
      <c r="G20" s="170" t="s">
        <v>151</v>
      </c>
      <c r="H20" s="170" t="s">
        <v>151</v>
      </c>
      <c r="I20" s="120" t="s">
        <v>152</v>
      </c>
    </row>
    <row r="21" spans="1:9" ht="32.25" customHeight="1" thickBot="1" x14ac:dyDescent="0.25">
      <c r="A21" s="118">
        <v>388</v>
      </c>
      <c r="B21" s="119" t="s">
        <v>20</v>
      </c>
      <c r="C21" s="112" t="s">
        <v>153</v>
      </c>
      <c r="D21" s="113" t="s">
        <v>150</v>
      </c>
      <c r="E21" s="116" t="s">
        <v>156</v>
      </c>
      <c r="F21" s="158"/>
      <c r="G21" s="158"/>
      <c r="H21" s="158"/>
      <c r="I21" s="158"/>
    </row>
    <row r="22" spans="1:9" ht="15.75" thickBot="1" x14ac:dyDescent="0.3">
      <c r="A22" s="6"/>
      <c r="B22" s="6"/>
    </row>
    <row r="23" spans="1:9" ht="15.75" thickBot="1" x14ac:dyDescent="0.3">
      <c r="A23" s="6"/>
      <c r="B23" s="9" t="s">
        <v>158</v>
      </c>
      <c r="C23" s="10" t="s">
        <v>151</v>
      </c>
    </row>
    <row r="24" spans="1:9" ht="15.75" thickBot="1" x14ac:dyDescent="0.3">
      <c r="A24" s="6"/>
      <c r="B24" s="11" t="s">
        <v>159</v>
      </c>
      <c r="C24" s="12" t="s">
        <v>159</v>
      </c>
    </row>
    <row r="25" spans="1:9" ht="15.75" thickBot="1" x14ac:dyDescent="0.3">
      <c r="A25" s="6"/>
      <c r="B25" s="16" t="s">
        <v>160</v>
      </c>
      <c r="C25" s="17" t="s">
        <v>161</v>
      </c>
    </row>
    <row r="26" spans="1:9" ht="15.75" thickBot="1" x14ac:dyDescent="0.3">
      <c r="A26" s="6"/>
      <c r="B26" s="13" t="s">
        <v>104</v>
      </c>
      <c r="C26" s="14" t="s">
        <v>152</v>
      </c>
    </row>
    <row r="27" spans="1:9" ht="15.75" thickBot="1" x14ac:dyDescent="0.3">
      <c r="A27" s="6"/>
      <c r="B27" s="18" t="s">
        <v>162</v>
      </c>
      <c r="C27" s="15" t="s">
        <v>156</v>
      </c>
    </row>
    <row r="28" spans="1:9" x14ac:dyDescent="0.25">
      <c r="A28" s="6"/>
    </row>
    <row r="29" spans="1:9" x14ac:dyDescent="0.25">
      <c r="A29" s="6"/>
    </row>
    <row r="30" spans="1:9" x14ac:dyDescent="0.25">
      <c r="A30" s="6"/>
    </row>
    <row r="34" spans="3:4" x14ac:dyDescent="0.25">
      <c r="C34" s="8"/>
      <c r="D34" s="8"/>
    </row>
    <row r="35" spans="3:4" x14ac:dyDescent="0.25"/>
  </sheetData>
  <mergeCells count="15">
    <mergeCell ref="A14:B14"/>
    <mergeCell ref="A16:B16"/>
    <mergeCell ref="A20:B20"/>
    <mergeCell ref="J1:J2"/>
    <mergeCell ref="A5:B5"/>
    <mergeCell ref="A11:B11"/>
    <mergeCell ref="G1:G2"/>
    <mergeCell ref="H1:H2"/>
    <mergeCell ref="I1:I2"/>
    <mergeCell ref="E1:E2"/>
    <mergeCell ref="F1:F2"/>
    <mergeCell ref="A1:A2"/>
    <mergeCell ref="B1:B2"/>
    <mergeCell ref="C1:C2"/>
    <mergeCell ref="D1:D2"/>
  </mergeCells>
  <phoneticPr fontId="4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AA1091"/>
  <sheetViews>
    <sheetView zoomScale="87" zoomScaleNormal="60" workbookViewId="0">
      <pane xSplit="2" ySplit="5" topLeftCell="D248" activePane="bottomRight" state="frozen"/>
      <selection pane="topRight" activeCell="C1" sqref="C1"/>
      <selection pane="bottomLeft" activeCell="A6" sqref="A6"/>
      <selection pane="bottomRight" activeCell="I175" sqref="I175"/>
    </sheetView>
  </sheetViews>
  <sheetFormatPr defaultColWidth="0" defaultRowHeight="0" customHeight="1" zeroHeight="1" x14ac:dyDescent="0.2"/>
  <cols>
    <col min="1" max="1" width="31.5703125" style="22" bestFit="1" customWidth="1"/>
    <col min="2" max="2" width="19.85546875" style="21" bestFit="1" customWidth="1"/>
    <col min="3" max="4" width="17.42578125" style="21" customWidth="1"/>
    <col min="5" max="11" width="17.42578125" style="19" customWidth="1"/>
    <col min="12" max="12" width="27.140625" style="19" customWidth="1"/>
    <col min="13" max="13" width="115.85546875" style="19" customWidth="1"/>
    <col min="14" max="14" width="14.7109375" style="19" customWidth="1"/>
    <col min="15" max="15" width="20.7109375" style="19" hidden="1" customWidth="1"/>
    <col min="16" max="16" width="61.5703125" style="20" hidden="1" customWidth="1"/>
    <col min="17" max="27" width="61.5703125" style="19" hidden="1" customWidth="1"/>
    <col min="28" max="16384" width="9.140625" style="19" hidden="1"/>
  </cols>
  <sheetData>
    <row r="1" spans="1:16" ht="30" customHeight="1" x14ac:dyDescent="0.2">
      <c r="A1" s="44" t="s">
        <v>163</v>
      </c>
      <c r="B1" s="45"/>
      <c r="C1" s="45"/>
      <c r="D1" s="45"/>
      <c r="E1" s="52"/>
      <c r="F1" s="52"/>
      <c r="G1" s="52"/>
      <c r="H1" s="52"/>
      <c r="I1" s="52"/>
      <c r="J1" s="52"/>
      <c r="K1" s="52"/>
      <c r="L1" s="52"/>
      <c r="M1" s="52"/>
      <c r="N1" s="52"/>
    </row>
    <row r="2" spans="1:16" ht="30" customHeight="1" x14ac:dyDescent="0.2">
      <c r="A2" s="53"/>
      <c r="B2" s="45"/>
      <c r="C2" s="45"/>
      <c r="D2" s="45"/>
      <c r="E2" s="52"/>
      <c r="F2" s="52"/>
      <c r="G2" s="52"/>
      <c r="H2" s="52"/>
      <c r="I2" s="52"/>
      <c r="J2" s="52"/>
      <c r="K2" s="52"/>
      <c r="L2" s="52"/>
      <c r="M2" s="52"/>
      <c r="N2" s="52"/>
    </row>
    <row r="3" spans="1:16" s="43" customFormat="1" ht="30" customHeight="1" x14ac:dyDescent="0.2">
      <c r="A3" s="72"/>
      <c r="B3" s="73"/>
      <c r="C3" s="75" t="s">
        <v>42</v>
      </c>
      <c r="D3" s="74" t="s">
        <v>19</v>
      </c>
      <c r="E3" s="74" t="s">
        <v>118</v>
      </c>
      <c r="F3" s="74" t="s">
        <v>36</v>
      </c>
      <c r="G3" s="74" t="s">
        <v>129</v>
      </c>
      <c r="H3" s="74" t="s">
        <v>124</v>
      </c>
      <c r="I3" s="74" t="s">
        <v>53</v>
      </c>
      <c r="J3" s="74" t="s">
        <v>75</v>
      </c>
      <c r="K3" s="74" t="s">
        <v>112</v>
      </c>
      <c r="L3" s="76"/>
      <c r="M3" s="54"/>
      <c r="N3" s="68"/>
    </row>
    <row r="4" spans="1:16" s="42" customFormat="1" ht="15" x14ac:dyDescent="0.2">
      <c r="A4" s="72"/>
      <c r="B4" s="73"/>
      <c r="C4" s="78">
        <v>46387</v>
      </c>
      <c r="D4" s="78">
        <v>46405</v>
      </c>
      <c r="E4" s="77" t="s">
        <v>27</v>
      </c>
      <c r="F4" s="78">
        <v>46327</v>
      </c>
      <c r="G4" s="78">
        <v>46478</v>
      </c>
      <c r="H4" s="78">
        <v>46478</v>
      </c>
      <c r="I4" s="78">
        <v>46113</v>
      </c>
      <c r="J4" s="78">
        <v>46478</v>
      </c>
      <c r="K4" s="78">
        <v>46844</v>
      </c>
      <c r="L4" s="79"/>
      <c r="M4" s="45" t="s">
        <v>164</v>
      </c>
      <c r="N4" s="67"/>
    </row>
    <row r="5" spans="1:16" ht="45.75" customHeight="1" x14ac:dyDescent="0.2">
      <c r="A5" s="80" t="s">
        <v>165</v>
      </c>
      <c r="B5" s="80" t="s">
        <v>166</v>
      </c>
      <c r="C5" s="80" t="s">
        <v>167</v>
      </c>
      <c r="D5" s="80" t="s">
        <v>168</v>
      </c>
      <c r="E5" s="80" t="s">
        <v>169</v>
      </c>
      <c r="F5" s="80" t="s">
        <v>167</v>
      </c>
      <c r="G5" s="80" t="s">
        <v>170</v>
      </c>
      <c r="H5" s="80" t="s">
        <v>170</v>
      </c>
      <c r="I5" s="80" t="s">
        <v>167</v>
      </c>
      <c r="J5" s="80" t="s">
        <v>167</v>
      </c>
      <c r="K5" s="80" t="s">
        <v>171</v>
      </c>
      <c r="L5" s="76" t="s">
        <v>172</v>
      </c>
      <c r="M5" s="46"/>
      <c r="N5" s="52"/>
      <c r="P5" s="19"/>
    </row>
    <row r="6" spans="1:16" s="29" customFormat="1" ht="15" hidden="1" x14ac:dyDescent="0.2">
      <c r="A6" s="69" t="s">
        <v>173</v>
      </c>
      <c r="B6" s="70" t="s">
        <v>174</v>
      </c>
      <c r="C6" s="71"/>
      <c r="D6" s="71"/>
      <c r="E6" s="71"/>
      <c r="F6" s="71"/>
      <c r="G6" s="71"/>
      <c r="H6" s="71"/>
      <c r="I6" s="71"/>
      <c r="J6" s="71"/>
      <c r="K6" s="71"/>
      <c r="L6" s="25">
        <f t="shared" ref="L6:L69" si="0">COUNTA(C6:K6)</f>
        <v>0</v>
      </c>
      <c r="M6" s="48"/>
      <c r="N6" s="67"/>
    </row>
    <row r="7" spans="1:16" s="29" customFormat="1" ht="23.25" hidden="1" x14ac:dyDescent="0.2">
      <c r="A7" s="34"/>
      <c r="B7" s="33"/>
      <c r="C7" s="33"/>
      <c r="D7" s="33"/>
      <c r="E7" s="33"/>
      <c r="F7" s="33"/>
      <c r="G7" s="33"/>
      <c r="H7" s="33"/>
      <c r="I7" s="33"/>
      <c r="J7" s="33"/>
      <c r="K7" s="33"/>
      <c r="L7" s="25">
        <f t="shared" si="0"/>
        <v>0</v>
      </c>
      <c r="M7" s="32"/>
    </row>
    <row r="8" spans="1:16" s="29" customFormat="1" ht="15.75" hidden="1" x14ac:dyDescent="0.2">
      <c r="A8" s="38" t="s">
        <v>175</v>
      </c>
      <c r="B8" s="27" t="s">
        <v>176</v>
      </c>
      <c r="C8" s="26"/>
      <c r="D8" s="26"/>
      <c r="E8" s="26"/>
      <c r="F8" s="26"/>
      <c r="G8" s="26"/>
      <c r="H8" s="26"/>
      <c r="I8" s="26"/>
      <c r="J8" s="26"/>
      <c r="K8" s="26"/>
      <c r="L8" s="25">
        <f t="shared" si="0"/>
        <v>0</v>
      </c>
      <c r="M8" s="41"/>
    </row>
    <row r="9" spans="1:16" s="29" customFormat="1" ht="15.75" hidden="1" x14ac:dyDescent="0.2">
      <c r="A9" s="38" t="s">
        <v>175</v>
      </c>
      <c r="B9" s="27">
        <v>1</v>
      </c>
      <c r="C9" s="26"/>
      <c r="D9" s="26"/>
      <c r="E9" s="26"/>
      <c r="F9" s="26"/>
      <c r="G9" s="26"/>
      <c r="H9" s="26"/>
      <c r="I9" s="26"/>
      <c r="J9" s="26"/>
      <c r="K9" s="26"/>
      <c r="L9" s="25">
        <f t="shared" si="0"/>
        <v>0</v>
      </c>
      <c r="M9" s="30"/>
    </row>
    <row r="10" spans="1:16" s="29" customFormat="1" ht="15.75" hidden="1" x14ac:dyDescent="0.2">
      <c r="A10" s="38" t="s">
        <v>175</v>
      </c>
      <c r="B10" s="27">
        <v>2</v>
      </c>
      <c r="C10" s="26"/>
      <c r="D10" s="26"/>
      <c r="E10" s="26"/>
      <c r="F10" s="26"/>
      <c r="G10" s="26"/>
      <c r="H10" s="26"/>
      <c r="I10" s="26"/>
      <c r="J10" s="26"/>
      <c r="K10" s="26"/>
      <c r="L10" s="25">
        <f t="shared" si="0"/>
        <v>0</v>
      </c>
      <c r="M10" s="30"/>
    </row>
    <row r="11" spans="1:16" s="29" customFormat="1" ht="15.75" hidden="1" x14ac:dyDescent="0.2">
      <c r="A11" s="38" t="s">
        <v>175</v>
      </c>
      <c r="B11" s="27">
        <v>3</v>
      </c>
      <c r="C11" s="26"/>
      <c r="D11" s="26"/>
      <c r="E11" s="26"/>
      <c r="F11" s="26"/>
      <c r="G11" s="26"/>
      <c r="H11" s="26"/>
      <c r="I11" s="26"/>
      <c r="J11" s="26"/>
      <c r="K11" s="26"/>
      <c r="L11" s="25">
        <f t="shared" si="0"/>
        <v>0</v>
      </c>
      <c r="M11" s="30"/>
    </row>
    <row r="12" spans="1:16" s="29" customFormat="1" ht="15.75" hidden="1" x14ac:dyDescent="0.2">
      <c r="A12" s="38" t="s">
        <v>175</v>
      </c>
      <c r="B12" s="27">
        <v>4</v>
      </c>
      <c r="C12" s="26"/>
      <c r="D12" s="26"/>
      <c r="E12" s="26"/>
      <c r="F12" s="26"/>
      <c r="G12" s="26"/>
      <c r="H12" s="26"/>
      <c r="I12" s="26"/>
      <c r="J12" s="26"/>
      <c r="K12" s="26"/>
      <c r="L12" s="25">
        <f t="shared" si="0"/>
        <v>0</v>
      </c>
      <c r="M12" s="30"/>
    </row>
    <row r="13" spans="1:16" s="29" customFormat="1" ht="15.75" hidden="1" x14ac:dyDescent="0.2">
      <c r="A13" s="38" t="s">
        <v>175</v>
      </c>
      <c r="B13" s="27">
        <v>5</v>
      </c>
      <c r="C13" s="26"/>
      <c r="D13" s="26"/>
      <c r="E13" s="26"/>
      <c r="F13" s="26"/>
      <c r="G13" s="26"/>
      <c r="H13" s="26"/>
      <c r="I13" s="26"/>
      <c r="J13" s="26"/>
      <c r="K13" s="26"/>
      <c r="L13" s="25">
        <f t="shared" si="0"/>
        <v>0</v>
      </c>
      <c r="M13" s="30"/>
    </row>
    <row r="14" spans="1:16" s="29" customFormat="1" ht="15.75" hidden="1" x14ac:dyDescent="0.2">
      <c r="A14" s="38" t="s">
        <v>175</v>
      </c>
      <c r="B14" s="27">
        <v>6</v>
      </c>
      <c r="C14" s="26"/>
      <c r="D14" s="26"/>
      <c r="E14" s="26"/>
      <c r="F14" s="26"/>
      <c r="G14" s="26"/>
      <c r="H14" s="26"/>
      <c r="I14" s="26"/>
      <c r="J14" s="26"/>
      <c r="K14" s="26"/>
      <c r="L14" s="25">
        <f t="shared" si="0"/>
        <v>0</v>
      </c>
      <c r="M14" s="30"/>
    </row>
    <row r="15" spans="1:16" s="29" customFormat="1" ht="15.75" hidden="1" x14ac:dyDescent="0.2">
      <c r="A15" s="38" t="s">
        <v>175</v>
      </c>
      <c r="B15" s="27">
        <v>7</v>
      </c>
      <c r="C15" s="26"/>
      <c r="D15" s="26"/>
      <c r="E15" s="26"/>
      <c r="F15" s="26"/>
      <c r="G15" s="26"/>
      <c r="H15" s="26"/>
      <c r="I15" s="26"/>
      <c r="J15" s="26"/>
      <c r="K15" s="26"/>
      <c r="L15" s="25">
        <f t="shared" si="0"/>
        <v>0</v>
      </c>
      <c r="M15" s="30"/>
    </row>
    <row r="16" spans="1:16" s="29" customFormat="1" ht="15.75" hidden="1" x14ac:dyDescent="0.2">
      <c r="A16" s="38" t="s">
        <v>175</v>
      </c>
      <c r="B16" s="27" t="s">
        <v>177</v>
      </c>
      <c r="C16" s="26"/>
      <c r="D16" s="26"/>
      <c r="E16" s="26"/>
      <c r="F16" s="26"/>
      <c r="G16" s="26"/>
      <c r="H16" s="26"/>
      <c r="I16" s="26"/>
      <c r="J16" s="26"/>
      <c r="K16" s="26"/>
      <c r="L16" s="25">
        <f t="shared" si="0"/>
        <v>0</v>
      </c>
      <c r="M16" s="30"/>
    </row>
    <row r="17" spans="1:13" s="29" customFormat="1" ht="15.75" hidden="1" x14ac:dyDescent="0.2">
      <c r="A17" s="38" t="s">
        <v>175</v>
      </c>
      <c r="B17" s="27">
        <v>8</v>
      </c>
      <c r="C17" s="26"/>
      <c r="D17" s="26"/>
      <c r="E17" s="26"/>
      <c r="F17" s="26"/>
      <c r="G17" s="26"/>
      <c r="H17" s="26"/>
      <c r="I17" s="26"/>
      <c r="J17" s="26"/>
      <c r="K17" s="26"/>
      <c r="L17" s="25">
        <f t="shared" si="0"/>
        <v>0</v>
      </c>
      <c r="M17" s="30"/>
    </row>
    <row r="18" spans="1:13" s="29" customFormat="1" ht="15.75" hidden="1" x14ac:dyDescent="0.2">
      <c r="A18" s="38" t="s">
        <v>175</v>
      </c>
      <c r="B18" s="27">
        <v>9</v>
      </c>
      <c r="C18" s="26"/>
      <c r="D18" s="26"/>
      <c r="E18" s="26"/>
      <c r="F18" s="26"/>
      <c r="G18" s="26"/>
      <c r="H18" s="26"/>
      <c r="I18" s="26"/>
      <c r="J18" s="26"/>
      <c r="K18" s="26"/>
      <c r="L18" s="25">
        <f t="shared" si="0"/>
        <v>0</v>
      </c>
      <c r="M18" s="30"/>
    </row>
    <row r="19" spans="1:13" s="29" customFormat="1" ht="15.75" hidden="1" x14ac:dyDescent="0.2">
      <c r="A19" s="38" t="s">
        <v>175</v>
      </c>
      <c r="B19" s="27">
        <v>10</v>
      </c>
      <c r="C19" s="26"/>
      <c r="D19" s="26"/>
      <c r="E19" s="26"/>
      <c r="F19" s="26"/>
      <c r="G19" s="26"/>
      <c r="H19" s="26"/>
      <c r="I19" s="26"/>
      <c r="J19" s="26"/>
      <c r="K19" s="26"/>
      <c r="L19" s="25">
        <f t="shared" si="0"/>
        <v>0</v>
      </c>
      <c r="M19" s="30"/>
    </row>
    <row r="20" spans="1:13" s="29" customFormat="1" ht="15.75" hidden="1" x14ac:dyDescent="0.2">
      <c r="A20" s="38" t="s">
        <v>175</v>
      </c>
      <c r="B20" s="40" t="s">
        <v>178</v>
      </c>
      <c r="C20" s="39"/>
      <c r="D20" s="39"/>
      <c r="E20" s="26"/>
      <c r="F20" s="26"/>
      <c r="G20" s="26"/>
      <c r="H20" s="26"/>
      <c r="I20" s="26"/>
      <c r="J20" s="26"/>
      <c r="K20" s="26"/>
      <c r="L20" s="25">
        <f t="shared" si="0"/>
        <v>0</v>
      </c>
      <c r="M20" s="30"/>
    </row>
    <row r="21" spans="1:13" s="29" customFormat="1" ht="15.75" hidden="1" x14ac:dyDescent="0.2">
      <c r="A21" s="38" t="s">
        <v>175</v>
      </c>
      <c r="B21" s="27">
        <v>11</v>
      </c>
      <c r="C21" s="26"/>
      <c r="D21" s="26"/>
      <c r="E21" s="26"/>
      <c r="F21" s="26"/>
      <c r="G21" s="26"/>
      <c r="H21" s="26"/>
      <c r="I21" s="26"/>
      <c r="J21" s="26"/>
      <c r="K21" s="26"/>
      <c r="L21" s="25">
        <f t="shared" si="0"/>
        <v>0</v>
      </c>
      <c r="M21" s="30"/>
    </row>
    <row r="22" spans="1:13" s="29" customFormat="1" ht="15.75" hidden="1" x14ac:dyDescent="0.2">
      <c r="A22" s="38" t="s">
        <v>175</v>
      </c>
      <c r="B22" s="27">
        <v>12</v>
      </c>
      <c r="C22" s="26"/>
      <c r="D22" s="26"/>
      <c r="E22" s="26"/>
      <c r="F22" s="26"/>
      <c r="G22" s="26"/>
      <c r="H22" s="26"/>
      <c r="I22" s="26"/>
      <c r="J22" s="26"/>
      <c r="K22" s="26"/>
      <c r="L22" s="25">
        <f t="shared" si="0"/>
        <v>0</v>
      </c>
      <c r="M22" s="30"/>
    </row>
    <row r="23" spans="1:13" s="29" customFormat="1" ht="15.75" hidden="1" x14ac:dyDescent="0.2">
      <c r="A23" s="38" t="s">
        <v>175</v>
      </c>
      <c r="B23" s="27">
        <v>13</v>
      </c>
      <c r="C23" s="26"/>
      <c r="D23" s="26"/>
      <c r="E23" s="26"/>
      <c r="F23" s="26"/>
      <c r="G23" s="26"/>
      <c r="H23" s="26"/>
      <c r="I23" s="26"/>
      <c r="J23" s="26"/>
      <c r="K23" s="26"/>
      <c r="L23" s="25">
        <f t="shared" si="0"/>
        <v>0</v>
      </c>
      <c r="M23" s="30"/>
    </row>
    <row r="24" spans="1:13" s="29" customFormat="1" ht="15.75" hidden="1" x14ac:dyDescent="0.2">
      <c r="A24" s="38" t="s">
        <v>175</v>
      </c>
      <c r="B24" s="27">
        <v>14</v>
      </c>
      <c r="C24" s="26"/>
      <c r="D24" s="26"/>
      <c r="E24" s="26"/>
      <c r="F24" s="26"/>
      <c r="G24" s="26"/>
      <c r="H24" s="26"/>
      <c r="I24" s="26"/>
      <c r="J24" s="26"/>
      <c r="K24" s="26"/>
      <c r="L24" s="25">
        <f t="shared" si="0"/>
        <v>0</v>
      </c>
      <c r="M24" s="30"/>
    </row>
    <row r="25" spans="1:13" s="29" customFormat="1" ht="15.75" hidden="1" x14ac:dyDescent="0.2">
      <c r="A25" s="38" t="s">
        <v>175</v>
      </c>
      <c r="B25" s="27">
        <v>15</v>
      </c>
      <c r="C25" s="26"/>
      <c r="D25" s="26"/>
      <c r="E25" s="26"/>
      <c r="F25" s="26"/>
      <c r="G25" s="26"/>
      <c r="H25" s="26"/>
      <c r="I25" s="26"/>
      <c r="J25" s="26"/>
      <c r="K25" s="26"/>
      <c r="L25" s="25">
        <f t="shared" si="0"/>
        <v>0</v>
      </c>
      <c r="M25" s="30"/>
    </row>
    <row r="26" spans="1:13" s="29" customFormat="1" ht="15.75" hidden="1" x14ac:dyDescent="0.2">
      <c r="A26" s="38" t="s">
        <v>175</v>
      </c>
      <c r="B26" s="27">
        <v>16</v>
      </c>
      <c r="C26" s="26"/>
      <c r="D26" s="26"/>
      <c r="E26" s="26"/>
      <c r="F26" s="26"/>
      <c r="G26" s="26"/>
      <c r="H26" s="26"/>
      <c r="I26" s="26"/>
      <c r="J26" s="26"/>
      <c r="K26" s="26"/>
      <c r="L26" s="25">
        <f t="shared" si="0"/>
        <v>0</v>
      </c>
      <c r="M26" s="30"/>
    </row>
    <row r="27" spans="1:13" s="29" customFormat="1" ht="15.75" hidden="1" x14ac:dyDescent="0.2">
      <c r="A27" s="38" t="s">
        <v>175</v>
      </c>
      <c r="B27" s="27">
        <v>17</v>
      </c>
      <c r="C27" s="26"/>
      <c r="D27" s="26"/>
      <c r="E27" s="26"/>
      <c r="F27" s="26"/>
      <c r="G27" s="26"/>
      <c r="H27" s="26"/>
      <c r="I27" s="26"/>
      <c r="J27" s="26"/>
      <c r="K27" s="26"/>
      <c r="L27" s="25">
        <f t="shared" si="0"/>
        <v>0</v>
      </c>
      <c r="M27" s="30"/>
    </row>
    <row r="28" spans="1:13" s="29" customFormat="1" ht="15.75" hidden="1" x14ac:dyDescent="0.2">
      <c r="A28" s="38" t="s">
        <v>175</v>
      </c>
      <c r="B28" s="27">
        <v>18</v>
      </c>
      <c r="C28" s="26"/>
      <c r="D28" s="26"/>
      <c r="E28" s="26"/>
      <c r="F28" s="26"/>
      <c r="G28" s="26"/>
      <c r="H28" s="26"/>
      <c r="I28" s="26"/>
      <c r="J28" s="26"/>
      <c r="K28" s="26"/>
      <c r="L28" s="25">
        <f t="shared" si="0"/>
        <v>0</v>
      </c>
      <c r="M28" s="30"/>
    </row>
    <row r="29" spans="1:13" s="29" customFormat="1" ht="15.75" hidden="1" x14ac:dyDescent="0.2">
      <c r="A29" s="38" t="s">
        <v>175</v>
      </c>
      <c r="B29" s="27">
        <v>19</v>
      </c>
      <c r="C29" s="26"/>
      <c r="D29" s="26"/>
      <c r="E29" s="26"/>
      <c r="F29" s="26"/>
      <c r="G29" s="26"/>
      <c r="H29" s="26"/>
      <c r="I29" s="26"/>
      <c r="J29" s="26"/>
      <c r="K29" s="26"/>
      <c r="L29" s="25">
        <f t="shared" si="0"/>
        <v>0</v>
      </c>
      <c r="M29" s="30"/>
    </row>
    <row r="30" spans="1:13" s="29" customFormat="1" ht="15.75" hidden="1" x14ac:dyDescent="0.2">
      <c r="A30" s="38" t="s">
        <v>175</v>
      </c>
      <c r="B30" s="27">
        <v>20</v>
      </c>
      <c r="C30" s="26"/>
      <c r="D30" s="26"/>
      <c r="E30" s="26"/>
      <c r="F30" s="26"/>
      <c r="G30" s="26"/>
      <c r="H30" s="26"/>
      <c r="I30" s="26"/>
      <c r="J30" s="26"/>
      <c r="K30" s="26"/>
      <c r="L30" s="25">
        <f t="shared" si="0"/>
        <v>0</v>
      </c>
      <c r="M30" s="30"/>
    </row>
    <row r="31" spans="1:13" s="29" customFormat="1" ht="15.75" hidden="1" x14ac:dyDescent="0.2">
      <c r="A31" s="38" t="s">
        <v>175</v>
      </c>
      <c r="B31" s="27">
        <v>21</v>
      </c>
      <c r="C31" s="26"/>
      <c r="D31" s="26"/>
      <c r="E31" s="26"/>
      <c r="F31" s="26"/>
      <c r="G31" s="26"/>
      <c r="H31" s="26"/>
      <c r="I31" s="26"/>
      <c r="J31" s="26"/>
      <c r="K31" s="26"/>
      <c r="L31" s="25">
        <f t="shared" si="0"/>
        <v>0</v>
      </c>
      <c r="M31" s="30"/>
    </row>
    <row r="32" spans="1:13" s="29" customFormat="1" ht="15.75" hidden="1" x14ac:dyDescent="0.2">
      <c r="A32" s="38" t="s">
        <v>175</v>
      </c>
      <c r="B32" s="27">
        <v>22</v>
      </c>
      <c r="C32" s="26"/>
      <c r="D32" s="26"/>
      <c r="E32" s="26"/>
      <c r="F32" s="26"/>
      <c r="G32" s="26"/>
      <c r="H32" s="26"/>
      <c r="I32" s="26"/>
      <c r="J32" s="26"/>
      <c r="K32" s="26"/>
      <c r="L32" s="25">
        <f t="shared" si="0"/>
        <v>0</v>
      </c>
      <c r="M32" s="30"/>
    </row>
    <row r="33" spans="1:13" s="29" customFormat="1" ht="15.75" hidden="1" x14ac:dyDescent="0.2">
      <c r="A33" s="38" t="s">
        <v>175</v>
      </c>
      <c r="B33" s="27">
        <v>23</v>
      </c>
      <c r="C33" s="26"/>
      <c r="D33" s="26"/>
      <c r="E33" s="26"/>
      <c r="F33" s="26"/>
      <c r="G33" s="26"/>
      <c r="H33" s="26"/>
      <c r="I33" s="26"/>
      <c r="J33" s="26"/>
      <c r="K33" s="26"/>
      <c r="L33" s="25">
        <f t="shared" si="0"/>
        <v>0</v>
      </c>
      <c r="M33" s="30"/>
    </row>
    <row r="34" spans="1:13" s="29" customFormat="1" ht="15.75" hidden="1" x14ac:dyDescent="0.2">
      <c r="A34" s="38" t="s">
        <v>175</v>
      </c>
      <c r="B34" s="27">
        <v>24</v>
      </c>
      <c r="C34" s="26"/>
      <c r="D34" s="26"/>
      <c r="E34" s="26"/>
      <c r="F34" s="26"/>
      <c r="G34" s="26"/>
      <c r="H34" s="26"/>
      <c r="I34" s="26"/>
      <c r="J34" s="26"/>
      <c r="K34" s="26"/>
      <c r="L34" s="25">
        <f t="shared" si="0"/>
        <v>0</v>
      </c>
      <c r="M34" s="30"/>
    </row>
    <row r="35" spans="1:13" s="29" customFormat="1" ht="15.75" hidden="1" x14ac:dyDescent="0.2">
      <c r="A35" s="38" t="s">
        <v>175</v>
      </c>
      <c r="B35" s="27">
        <v>25</v>
      </c>
      <c r="C35" s="26"/>
      <c r="D35" s="26"/>
      <c r="E35" s="26"/>
      <c r="F35" s="26"/>
      <c r="G35" s="26"/>
      <c r="H35" s="26"/>
      <c r="I35" s="26"/>
      <c r="J35" s="26"/>
      <c r="K35" s="26"/>
      <c r="L35" s="25">
        <f t="shared" si="0"/>
        <v>0</v>
      </c>
      <c r="M35" s="30"/>
    </row>
    <row r="36" spans="1:13" s="29" customFormat="1" ht="15.75" hidden="1" x14ac:dyDescent="0.2">
      <c r="A36" s="38" t="s">
        <v>175</v>
      </c>
      <c r="B36" s="27">
        <v>26</v>
      </c>
      <c r="C36" s="26"/>
      <c r="D36" s="26"/>
      <c r="E36" s="26"/>
      <c r="F36" s="26"/>
      <c r="G36" s="26"/>
      <c r="H36" s="26"/>
      <c r="I36" s="26"/>
      <c r="J36" s="26"/>
      <c r="K36" s="26"/>
      <c r="L36" s="25">
        <f t="shared" si="0"/>
        <v>0</v>
      </c>
      <c r="M36" s="30"/>
    </row>
    <row r="37" spans="1:13" s="29" customFormat="1" ht="15.75" hidden="1" x14ac:dyDescent="0.2">
      <c r="A37" s="38" t="s">
        <v>175</v>
      </c>
      <c r="B37" s="27">
        <v>27</v>
      </c>
      <c r="C37" s="26"/>
      <c r="D37" s="26"/>
      <c r="E37" s="26"/>
      <c r="F37" s="26"/>
      <c r="G37" s="26"/>
      <c r="H37" s="26"/>
      <c r="I37" s="26"/>
      <c r="J37" s="26"/>
      <c r="K37" s="26"/>
      <c r="L37" s="25">
        <f t="shared" si="0"/>
        <v>0</v>
      </c>
      <c r="M37" s="30"/>
    </row>
    <row r="38" spans="1:13" s="29" customFormat="1" ht="15.75" hidden="1" x14ac:dyDescent="0.2">
      <c r="A38" s="38" t="s">
        <v>175</v>
      </c>
      <c r="B38" s="27">
        <v>28</v>
      </c>
      <c r="C38" s="26"/>
      <c r="D38" s="26"/>
      <c r="E38" s="26"/>
      <c r="F38" s="26"/>
      <c r="G38" s="26"/>
      <c r="H38" s="26"/>
      <c r="I38" s="26"/>
      <c r="J38" s="26"/>
      <c r="K38" s="26"/>
      <c r="L38" s="25">
        <f t="shared" si="0"/>
        <v>0</v>
      </c>
      <c r="M38" s="30"/>
    </row>
    <row r="39" spans="1:13" s="29" customFormat="1" ht="15.75" hidden="1" x14ac:dyDescent="0.2">
      <c r="A39" s="38" t="s">
        <v>175</v>
      </c>
      <c r="B39" s="27">
        <v>29</v>
      </c>
      <c r="C39" s="26"/>
      <c r="D39" s="26"/>
      <c r="E39" s="26"/>
      <c r="F39" s="26"/>
      <c r="G39" s="26"/>
      <c r="H39" s="26"/>
      <c r="I39" s="26"/>
      <c r="J39" s="26"/>
      <c r="K39" s="26"/>
      <c r="L39" s="25">
        <f t="shared" si="0"/>
        <v>0</v>
      </c>
      <c r="M39" s="30"/>
    </row>
    <row r="40" spans="1:13" s="29" customFormat="1" ht="15.75" hidden="1" x14ac:dyDescent="0.2">
      <c r="A40" s="38" t="s">
        <v>175</v>
      </c>
      <c r="B40" s="27">
        <v>30</v>
      </c>
      <c r="C40" s="26"/>
      <c r="D40" s="26"/>
      <c r="E40" s="26"/>
      <c r="F40" s="26"/>
      <c r="G40" s="26"/>
      <c r="H40" s="26"/>
      <c r="I40" s="26"/>
      <c r="J40" s="26"/>
      <c r="K40" s="26"/>
      <c r="L40" s="25">
        <f t="shared" si="0"/>
        <v>0</v>
      </c>
      <c r="M40" s="30"/>
    </row>
    <row r="41" spans="1:13" s="29" customFormat="1" ht="15.75" hidden="1" x14ac:dyDescent="0.2">
      <c r="A41" s="38" t="s">
        <v>175</v>
      </c>
      <c r="B41" s="27">
        <v>31</v>
      </c>
      <c r="C41" s="26"/>
      <c r="D41" s="26"/>
      <c r="E41" s="26"/>
      <c r="F41" s="26"/>
      <c r="G41" s="26"/>
      <c r="H41" s="26"/>
      <c r="I41" s="26"/>
      <c r="J41" s="26"/>
      <c r="K41" s="26"/>
      <c r="L41" s="25">
        <f t="shared" si="0"/>
        <v>0</v>
      </c>
      <c r="M41" s="30"/>
    </row>
    <row r="42" spans="1:13" s="29" customFormat="1" ht="15.75" hidden="1" x14ac:dyDescent="0.2">
      <c r="A42" s="38" t="s">
        <v>175</v>
      </c>
      <c r="B42" s="27">
        <v>32</v>
      </c>
      <c r="C42" s="26"/>
      <c r="D42" s="26"/>
      <c r="E42" s="26"/>
      <c r="F42" s="26"/>
      <c r="G42" s="26"/>
      <c r="H42" s="26"/>
      <c r="I42" s="26"/>
      <c r="J42" s="26"/>
      <c r="K42" s="26"/>
      <c r="L42" s="25">
        <f t="shared" si="0"/>
        <v>0</v>
      </c>
      <c r="M42" s="30"/>
    </row>
    <row r="43" spans="1:13" s="29" customFormat="1" ht="15.75" hidden="1" x14ac:dyDescent="0.2">
      <c r="A43" s="38" t="s">
        <v>175</v>
      </c>
      <c r="B43" s="27">
        <v>33</v>
      </c>
      <c r="C43" s="26"/>
      <c r="D43" s="26"/>
      <c r="E43" s="26"/>
      <c r="F43" s="26"/>
      <c r="G43" s="26"/>
      <c r="H43" s="26"/>
      <c r="I43" s="26"/>
      <c r="J43" s="26"/>
      <c r="K43" s="26"/>
      <c r="L43" s="25">
        <f t="shared" si="0"/>
        <v>0</v>
      </c>
      <c r="M43" s="30"/>
    </row>
    <row r="44" spans="1:13" s="29" customFormat="1" ht="15.75" hidden="1" x14ac:dyDescent="0.2">
      <c r="A44" s="38" t="s">
        <v>175</v>
      </c>
      <c r="B44" s="27">
        <v>34</v>
      </c>
      <c r="C44" s="26"/>
      <c r="D44" s="26"/>
      <c r="E44" s="26"/>
      <c r="F44" s="26"/>
      <c r="G44" s="26"/>
      <c r="H44" s="26"/>
      <c r="I44" s="26"/>
      <c r="J44" s="26"/>
      <c r="K44" s="26"/>
      <c r="L44" s="25">
        <f t="shared" si="0"/>
        <v>0</v>
      </c>
      <c r="M44" s="30"/>
    </row>
    <row r="45" spans="1:13" s="29" customFormat="1" ht="15.75" hidden="1" x14ac:dyDescent="0.2">
      <c r="A45" s="38" t="s">
        <v>175</v>
      </c>
      <c r="B45" s="27">
        <v>35</v>
      </c>
      <c r="C45" s="26"/>
      <c r="D45" s="26"/>
      <c r="E45" s="26"/>
      <c r="F45" s="26"/>
      <c r="G45" s="26"/>
      <c r="H45" s="26"/>
      <c r="I45" s="26"/>
      <c r="J45" s="26"/>
      <c r="K45" s="26"/>
      <c r="L45" s="25">
        <f t="shared" si="0"/>
        <v>0</v>
      </c>
      <c r="M45" s="30"/>
    </row>
    <row r="46" spans="1:13" s="29" customFormat="1" ht="15.75" hidden="1" x14ac:dyDescent="0.2">
      <c r="A46" s="38" t="s">
        <v>175</v>
      </c>
      <c r="B46" s="27">
        <v>36</v>
      </c>
      <c r="C46" s="26"/>
      <c r="D46" s="26"/>
      <c r="E46" s="26"/>
      <c r="F46" s="26"/>
      <c r="G46" s="26"/>
      <c r="H46" s="26"/>
      <c r="I46" s="26"/>
      <c r="J46" s="26"/>
      <c r="K46" s="26"/>
      <c r="L46" s="25">
        <f t="shared" si="0"/>
        <v>0</v>
      </c>
      <c r="M46" s="30"/>
    </row>
    <row r="47" spans="1:13" s="29" customFormat="1" ht="15.75" hidden="1" x14ac:dyDescent="0.2">
      <c r="A47" s="38" t="s">
        <v>175</v>
      </c>
      <c r="B47" s="27">
        <v>37</v>
      </c>
      <c r="C47" s="26"/>
      <c r="D47" s="26"/>
      <c r="E47" s="26"/>
      <c r="F47" s="26"/>
      <c r="G47" s="26"/>
      <c r="H47" s="26"/>
      <c r="I47" s="26"/>
      <c r="J47" s="26"/>
      <c r="K47" s="26"/>
      <c r="L47" s="25">
        <f t="shared" si="0"/>
        <v>0</v>
      </c>
      <c r="M47" s="30"/>
    </row>
    <row r="48" spans="1:13" s="29" customFormat="1" ht="15.75" hidden="1" x14ac:dyDescent="0.2">
      <c r="A48" s="38" t="s">
        <v>175</v>
      </c>
      <c r="B48" s="27">
        <v>38</v>
      </c>
      <c r="C48" s="26"/>
      <c r="D48" s="26"/>
      <c r="E48" s="26"/>
      <c r="F48" s="26"/>
      <c r="G48" s="26"/>
      <c r="H48" s="26"/>
      <c r="I48" s="26"/>
      <c r="J48" s="26"/>
      <c r="K48" s="26"/>
      <c r="L48" s="25">
        <f t="shared" si="0"/>
        <v>0</v>
      </c>
      <c r="M48" s="30"/>
    </row>
    <row r="49" spans="1:14" s="29" customFormat="1" ht="15.75" hidden="1" x14ac:dyDescent="0.2">
      <c r="A49" s="38" t="s">
        <v>175</v>
      </c>
      <c r="B49" s="27">
        <v>39</v>
      </c>
      <c r="C49" s="26"/>
      <c r="D49" s="26"/>
      <c r="E49" s="26"/>
      <c r="F49" s="26"/>
      <c r="G49" s="26"/>
      <c r="H49" s="26"/>
      <c r="I49" s="26"/>
      <c r="J49" s="26"/>
      <c r="K49" s="26"/>
      <c r="L49" s="25">
        <f t="shared" si="0"/>
        <v>0</v>
      </c>
      <c r="M49" s="30"/>
    </row>
    <row r="50" spans="1:14" s="29" customFormat="1" ht="15.75" hidden="1" x14ac:dyDescent="0.2">
      <c r="A50" s="38" t="s">
        <v>175</v>
      </c>
      <c r="B50" s="27">
        <v>40</v>
      </c>
      <c r="C50" s="26"/>
      <c r="D50" s="26"/>
      <c r="E50" s="26"/>
      <c r="F50" s="26"/>
      <c r="G50" s="26"/>
      <c r="H50" s="26"/>
      <c r="I50" s="26"/>
      <c r="J50" s="26"/>
      <c r="K50" s="26"/>
      <c r="L50" s="25">
        <f t="shared" si="0"/>
        <v>0</v>
      </c>
      <c r="M50" s="30"/>
    </row>
    <row r="51" spans="1:14" s="29" customFormat="1" ht="15.75" hidden="1" x14ac:dyDescent="0.2">
      <c r="A51" s="38" t="s">
        <v>175</v>
      </c>
      <c r="B51" s="27">
        <v>41</v>
      </c>
      <c r="C51" s="26"/>
      <c r="D51" s="26"/>
      <c r="E51" s="26"/>
      <c r="F51" s="26"/>
      <c r="G51" s="26"/>
      <c r="H51" s="26"/>
      <c r="I51" s="26"/>
      <c r="J51" s="26"/>
      <c r="K51" s="26"/>
      <c r="L51" s="25">
        <f t="shared" si="0"/>
        <v>0</v>
      </c>
      <c r="M51" s="30"/>
    </row>
    <row r="52" spans="1:14" s="29" customFormat="1" ht="15.75" hidden="1" x14ac:dyDescent="0.2">
      <c r="A52" s="38" t="s">
        <v>175</v>
      </c>
      <c r="B52" s="27" t="s">
        <v>179</v>
      </c>
      <c r="C52" s="26"/>
      <c r="D52" s="26"/>
      <c r="E52" s="26"/>
      <c r="F52" s="26"/>
      <c r="G52" s="26"/>
      <c r="H52" s="26"/>
      <c r="I52" s="26"/>
      <c r="J52" s="26"/>
      <c r="K52" s="26"/>
      <c r="L52" s="25">
        <f t="shared" si="0"/>
        <v>0</v>
      </c>
      <c r="M52" s="30"/>
    </row>
    <row r="53" spans="1:14" s="29" customFormat="1" ht="15.75" hidden="1" x14ac:dyDescent="0.2">
      <c r="A53" s="38" t="s">
        <v>175</v>
      </c>
      <c r="B53" s="27" t="s">
        <v>180</v>
      </c>
      <c r="C53" s="26"/>
      <c r="D53" s="26"/>
      <c r="E53" s="26"/>
      <c r="F53" s="26"/>
      <c r="G53" s="26"/>
      <c r="H53" s="26"/>
      <c r="I53" s="26"/>
      <c r="J53" s="26"/>
      <c r="K53" s="26"/>
      <c r="L53" s="25">
        <f t="shared" si="0"/>
        <v>0</v>
      </c>
      <c r="M53" s="30"/>
    </row>
    <row r="54" spans="1:14" s="29" customFormat="1" ht="15.75" hidden="1" x14ac:dyDescent="0.2">
      <c r="A54" s="38" t="s">
        <v>175</v>
      </c>
      <c r="B54" s="27">
        <v>42</v>
      </c>
      <c r="C54" s="26"/>
      <c r="D54" s="26"/>
      <c r="E54" s="26"/>
      <c r="F54" s="26"/>
      <c r="G54" s="26"/>
      <c r="H54" s="26"/>
      <c r="I54" s="26"/>
      <c r="J54" s="26"/>
      <c r="K54" s="26"/>
      <c r="L54" s="25">
        <f t="shared" si="0"/>
        <v>0</v>
      </c>
      <c r="M54" s="30"/>
    </row>
    <row r="55" spans="1:14" s="29" customFormat="1" ht="15" hidden="1" x14ac:dyDescent="0.2">
      <c r="A55" s="56" t="s">
        <v>175</v>
      </c>
      <c r="B55" s="55" t="s">
        <v>181</v>
      </c>
      <c r="C55" s="47"/>
      <c r="D55" s="47"/>
      <c r="E55" s="47"/>
      <c r="F55" s="47"/>
      <c r="G55" s="47"/>
      <c r="H55" s="47"/>
      <c r="I55" s="47"/>
      <c r="J55" s="47"/>
      <c r="K55" s="47"/>
      <c r="L55" s="25">
        <f t="shared" si="0"/>
        <v>0</v>
      </c>
      <c r="M55" s="49"/>
      <c r="N55" s="67"/>
    </row>
    <row r="56" spans="1:14" s="29" customFormat="1" ht="15.75" hidden="1" x14ac:dyDescent="0.2">
      <c r="A56" s="38" t="s">
        <v>175</v>
      </c>
      <c r="B56" s="27">
        <v>43</v>
      </c>
      <c r="C56" s="26"/>
      <c r="D56" s="26"/>
      <c r="E56" s="26"/>
      <c r="F56" s="26"/>
      <c r="G56" s="26"/>
      <c r="H56" s="26"/>
      <c r="I56" s="26"/>
      <c r="J56" s="26"/>
      <c r="K56" s="26"/>
      <c r="L56" s="25">
        <f t="shared" si="0"/>
        <v>0</v>
      </c>
      <c r="M56" s="30"/>
    </row>
    <row r="57" spans="1:14" s="29" customFormat="1" ht="15" hidden="1" x14ac:dyDescent="0.2">
      <c r="A57" s="56" t="s">
        <v>175</v>
      </c>
      <c r="B57" s="55">
        <v>44</v>
      </c>
      <c r="C57" s="47"/>
      <c r="D57" s="47"/>
      <c r="E57" s="47"/>
      <c r="F57" s="47"/>
      <c r="G57" s="47"/>
      <c r="H57" s="47"/>
      <c r="I57" s="47"/>
      <c r="J57" s="47"/>
      <c r="K57" s="47"/>
      <c r="L57" s="25">
        <f t="shared" si="0"/>
        <v>0</v>
      </c>
      <c r="M57" s="49"/>
      <c r="N57" s="67"/>
    </row>
    <row r="58" spans="1:14" s="29" customFormat="1" ht="15.75" hidden="1" x14ac:dyDescent="0.2">
      <c r="A58" s="38" t="s">
        <v>175</v>
      </c>
      <c r="B58" s="27">
        <v>45</v>
      </c>
      <c r="C58" s="26"/>
      <c r="D58" s="26"/>
      <c r="E58" s="26"/>
      <c r="F58" s="26"/>
      <c r="G58" s="26"/>
      <c r="H58" s="26"/>
      <c r="I58" s="26"/>
      <c r="J58" s="26"/>
      <c r="K58" s="26"/>
      <c r="L58" s="25">
        <f t="shared" si="0"/>
        <v>0</v>
      </c>
      <c r="M58" s="30"/>
    </row>
    <row r="59" spans="1:14" s="29" customFormat="1" ht="15.75" hidden="1" x14ac:dyDescent="0.2">
      <c r="A59" s="38" t="s">
        <v>175</v>
      </c>
      <c r="B59" s="27">
        <v>46</v>
      </c>
      <c r="C59" s="26"/>
      <c r="D59" s="26"/>
      <c r="E59" s="26"/>
      <c r="F59" s="26"/>
      <c r="G59" s="26"/>
      <c r="H59" s="26"/>
      <c r="I59" s="26"/>
      <c r="J59" s="26"/>
      <c r="K59" s="26"/>
      <c r="L59" s="25">
        <f t="shared" si="0"/>
        <v>0</v>
      </c>
      <c r="M59" s="30"/>
    </row>
    <row r="60" spans="1:14" s="29" customFormat="1" ht="15.75" hidden="1" x14ac:dyDescent="0.2">
      <c r="A60" s="38" t="s">
        <v>175</v>
      </c>
      <c r="B60" s="27">
        <v>47</v>
      </c>
      <c r="C60" s="26"/>
      <c r="D60" s="26"/>
      <c r="E60" s="26"/>
      <c r="F60" s="26"/>
      <c r="G60" s="26"/>
      <c r="H60" s="26"/>
      <c r="I60" s="26"/>
      <c r="J60" s="26"/>
      <c r="K60" s="26"/>
      <c r="L60" s="25">
        <f t="shared" si="0"/>
        <v>0</v>
      </c>
      <c r="M60" s="30"/>
    </row>
    <row r="61" spans="1:14" s="29" customFormat="1" ht="15.75" hidden="1" x14ac:dyDescent="0.2">
      <c r="A61" s="38" t="s">
        <v>175</v>
      </c>
      <c r="B61" s="27">
        <v>48</v>
      </c>
      <c r="C61" s="26"/>
      <c r="D61" s="26"/>
      <c r="E61" s="26"/>
      <c r="F61" s="26"/>
      <c r="G61" s="26"/>
      <c r="H61" s="26"/>
      <c r="I61" s="26"/>
      <c r="J61" s="26"/>
      <c r="K61" s="26"/>
      <c r="L61" s="25">
        <f t="shared" si="0"/>
        <v>0</v>
      </c>
      <c r="M61" s="30"/>
    </row>
    <row r="62" spans="1:14" s="29" customFormat="1" ht="15.75" hidden="1" x14ac:dyDescent="0.2">
      <c r="A62" s="38" t="s">
        <v>175</v>
      </c>
      <c r="B62" s="27">
        <v>49</v>
      </c>
      <c r="C62" s="26"/>
      <c r="D62" s="26"/>
      <c r="E62" s="26"/>
      <c r="F62" s="26"/>
      <c r="G62" s="26"/>
      <c r="H62" s="26"/>
      <c r="I62" s="26"/>
      <c r="J62" s="26"/>
      <c r="K62" s="26"/>
      <c r="L62" s="25">
        <f t="shared" si="0"/>
        <v>0</v>
      </c>
      <c r="M62" s="30"/>
    </row>
    <row r="63" spans="1:14" s="29" customFormat="1" ht="15.75" hidden="1" x14ac:dyDescent="0.2">
      <c r="A63" s="38" t="s">
        <v>175</v>
      </c>
      <c r="B63" s="27">
        <v>50</v>
      </c>
      <c r="C63" s="26"/>
      <c r="D63" s="26"/>
      <c r="E63" s="26"/>
      <c r="F63" s="26"/>
      <c r="G63" s="26"/>
      <c r="H63" s="26"/>
      <c r="I63" s="26"/>
      <c r="J63" s="26"/>
      <c r="K63" s="26"/>
      <c r="L63" s="25">
        <f t="shared" si="0"/>
        <v>0</v>
      </c>
      <c r="M63" s="30"/>
    </row>
    <row r="64" spans="1:14" s="29" customFormat="1" ht="15.75" hidden="1" x14ac:dyDescent="0.2">
      <c r="A64" s="38" t="s">
        <v>175</v>
      </c>
      <c r="B64" s="27">
        <v>51</v>
      </c>
      <c r="C64" s="26"/>
      <c r="D64" s="26"/>
      <c r="E64" s="26"/>
      <c r="F64" s="26"/>
      <c r="G64" s="26"/>
      <c r="H64" s="26"/>
      <c r="I64" s="26"/>
      <c r="J64" s="26"/>
      <c r="K64" s="26"/>
      <c r="L64" s="25">
        <f t="shared" si="0"/>
        <v>0</v>
      </c>
      <c r="M64" s="30"/>
    </row>
    <row r="65" spans="1:13" s="29" customFormat="1" ht="15.75" hidden="1" x14ac:dyDescent="0.2">
      <c r="A65" s="38" t="s">
        <v>175</v>
      </c>
      <c r="B65" s="27">
        <v>52</v>
      </c>
      <c r="C65" s="26"/>
      <c r="D65" s="26"/>
      <c r="E65" s="26"/>
      <c r="F65" s="26"/>
      <c r="G65" s="26"/>
      <c r="H65" s="26"/>
      <c r="I65" s="26"/>
      <c r="J65" s="26"/>
      <c r="K65" s="26"/>
      <c r="L65" s="25">
        <f t="shared" si="0"/>
        <v>0</v>
      </c>
      <c r="M65" s="30"/>
    </row>
    <row r="66" spans="1:13" s="29" customFormat="1" ht="15.75" hidden="1" x14ac:dyDescent="0.2">
      <c r="A66" s="38" t="s">
        <v>175</v>
      </c>
      <c r="B66" s="27" t="s">
        <v>182</v>
      </c>
      <c r="C66" s="26"/>
      <c r="D66" s="26"/>
      <c r="E66" s="26"/>
      <c r="F66" s="26"/>
      <c r="G66" s="26"/>
      <c r="H66" s="26"/>
      <c r="I66" s="26"/>
      <c r="J66" s="26"/>
      <c r="K66" s="26"/>
      <c r="L66" s="25">
        <f t="shared" si="0"/>
        <v>0</v>
      </c>
      <c r="M66" s="30"/>
    </row>
    <row r="67" spans="1:13" s="29" customFormat="1" ht="15.75" hidden="1" x14ac:dyDescent="0.2">
      <c r="A67" s="38" t="s">
        <v>175</v>
      </c>
      <c r="B67" s="27">
        <v>53</v>
      </c>
      <c r="C67" s="26"/>
      <c r="D67" s="26"/>
      <c r="E67" s="26"/>
      <c r="F67" s="26"/>
      <c r="G67" s="26"/>
      <c r="H67" s="26"/>
      <c r="I67" s="26"/>
      <c r="J67" s="26"/>
      <c r="K67" s="26"/>
      <c r="L67" s="25">
        <f t="shared" si="0"/>
        <v>0</v>
      </c>
      <c r="M67" s="30"/>
    </row>
    <row r="68" spans="1:13" s="29" customFormat="1" ht="15.75" hidden="1" x14ac:dyDescent="0.2">
      <c r="A68" s="38" t="s">
        <v>175</v>
      </c>
      <c r="B68" s="27">
        <v>54</v>
      </c>
      <c r="C68" s="26"/>
      <c r="D68" s="26"/>
      <c r="E68" s="26"/>
      <c r="F68" s="26"/>
      <c r="G68" s="26"/>
      <c r="H68" s="26"/>
      <c r="I68" s="26"/>
      <c r="J68" s="26"/>
      <c r="K68" s="26"/>
      <c r="L68" s="25">
        <f t="shared" si="0"/>
        <v>0</v>
      </c>
      <c r="M68" s="30"/>
    </row>
    <row r="69" spans="1:13" s="29" customFormat="1" ht="15.75" hidden="1" x14ac:dyDescent="0.2">
      <c r="A69" s="38" t="s">
        <v>175</v>
      </c>
      <c r="B69" s="27">
        <v>55</v>
      </c>
      <c r="C69" s="26"/>
      <c r="D69" s="26"/>
      <c r="E69" s="26"/>
      <c r="F69" s="26"/>
      <c r="G69" s="26"/>
      <c r="H69" s="26"/>
      <c r="I69" s="26"/>
      <c r="J69" s="26"/>
      <c r="K69" s="26"/>
      <c r="L69" s="25">
        <f t="shared" si="0"/>
        <v>0</v>
      </c>
      <c r="M69" s="30"/>
    </row>
    <row r="70" spans="1:13" s="29" customFormat="1" ht="15.75" hidden="1" x14ac:dyDescent="0.2">
      <c r="A70" s="38" t="s">
        <v>175</v>
      </c>
      <c r="B70" s="27">
        <v>56</v>
      </c>
      <c r="C70" s="26"/>
      <c r="D70" s="26"/>
      <c r="E70" s="26"/>
      <c r="F70" s="26"/>
      <c r="G70" s="26"/>
      <c r="H70" s="26"/>
      <c r="I70" s="26"/>
      <c r="J70" s="26"/>
      <c r="K70" s="26"/>
      <c r="L70" s="25">
        <f t="shared" ref="L70:L133" si="1">COUNTA(C70:K70)</f>
        <v>0</v>
      </c>
      <c r="M70" s="30"/>
    </row>
    <row r="71" spans="1:13" s="29" customFormat="1" ht="15.75" hidden="1" x14ac:dyDescent="0.2">
      <c r="A71" s="38" t="s">
        <v>175</v>
      </c>
      <c r="B71" s="27">
        <v>57</v>
      </c>
      <c r="C71" s="26"/>
      <c r="D71" s="26"/>
      <c r="E71" s="26"/>
      <c r="F71" s="26"/>
      <c r="G71" s="26"/>
      <c r="H71" s="26"/>
      <c r="I71" s="26"/>
      <c r="J71" s="26"/>
      <c r="K71" s="26"/>
      <c r="L71" s="25">
        <f t="shared" si="1"/>
        <v>0</v>
      </c>
      <c r="M71" s="30"/>
    </row>
    <row r="72" spans="1:13" s="29" customFormat="1" ht="15.75" hidden="1" x14ac:dyDescent="0.2">
      <c r="A72" s="38" t="s">
        <v>175</v>
      </c>
      <c r="B72" s="27">
        <v>58</v>
      </c>
      <c r="C72" s="26"/>
      <c r="D72" s="26"/>
      <c r="E72" s="26"/>
      <c r="F72" s="26"/>
      <c r="G72" s="26"/>
      <c r="H72" s="26"/>
      <c r="I72" s="26"/>
      <c r="J72" s="26"/>
      <c r="K72" s="26"/>
      <c r="L72" s="25">
        <f t="shared" si="1"/>
        <v>0</v>
      </c>
      <c r="M72" s="30"/>
    </row>
    <row r="73" spans="1:13" s="29" customFormat="1" ht="15.75" hidden="1" x14ac:dyDescent="0.2">
      <c r="A73" s="38" t="s">
        <v>175</v>
      </c>
      <c r="B73" s="27">
        <v>59</v>
      </c>
      <c r="C73" s="26"/>
      <c r="D73" s="26"/>
      <c r="E73" s="26"/>
      <c r="F73" s="26"/>
      <c r="G73" s="26"/>
      <c r="H73" s="26"/>
      <c r="I73" s="26"/>
      <c r="J73" s="26"/>
      <c r="K73" s="26"/>
      <c r="L73" s="25">
        <f t="shared" si="1"/>
        <v>0</v>
      </c>
      <c r="M73" s="30"/>
    </row>
    <row r="74" spans="1:13" s="29" customFormat="1" ht="15.75" hidden="1" x14ac:dyDescent="0.2">
      <c r="A74" s="38" t="s">
        <v>175</v>
      </c>
      <c r="B74" s="27">
        <v>60</v>
      </c>
      <c r="C74" s="26"/>
      <c r="D74" s="26"/>
      <c r="E74" s="26"/>
      <c r="F74" s="26"/>
      <c r="G74" s="26"/>
      <c r="H74" s="26"/>
      <c r="I74" s="26"/>
      <c r="J74" s="26"/>
      <c r="K74" s="26"/>
      <c r="L74" s="25">
        <f t="shared" si="1"/>
        <v>0</v>
      </c>
      <c r="M74" s="30"/>
    </row>
    <row r="75" spans="1:13" s="29" customFormat="1" ht="15.75" hidden="1" x14ac:dyDescent="0.2">
      <c r="A75" s="38" t="s">
        <v>175</v>
      </c>
      <c r="B75" s="27">
        <v>61</v>
      </c>
      <c r="C75" s="26"/>
      <c r="D75" s="26"/>
      <c r="E75" s="26"/>
      <c r="F75" s="26"/>
      <c r="G75" s="26"/>
      <c r="H75" s="26"/>
      <c r="I75" s="26"/>
      <c r="J75" s="26"/>
      <c r="K75" s="26"/>
      <c r="L75" s="25">
        <f t="shared" si="1"/>
        <v>0</v>
      </c>
      <c r="M75" s="30"/>
    </row>
    <row r="76" spans="1:13" s="29" customFormat="1" ht="15.75" hidden="1" x14ac:dyDescent="0.2">
      <c r="A76" s="38" t="s">
        <v>175</v>
      </c>
      <c r="B76" s="27">
        <v>62</v>
      </c>
      <c r="C76" s="26"/>
      <c r="D76" s="26"/>
      <c r="E76" s="26"/>
      <c r="F76" s="26"/>
      <c r="G76" s="26"/>
      <c r="H76" s="26"/>
      <c r="I76" s="26"/>
      <c r="J76" s="26"/>
      <c r="K76" s="26"/>
      <c r="L76" s="25">
        <f t="shared" si="1"/>
        <v>0</v>
      </c>
      <c r="M76" s="30"/>
    </row>
    <row r="77" spans="1:13" s="29" customFormat="1" ht="15.75" hidden="1" x14ac:dyDescent="0.2">
      <c r="A77" s="38" t="s">
        <v>175</v>
      </c>
      <c r="B77" s="27">
        <v>63</v>
      </c>
      <c r="C77" s="26"/>
      <c r="D77" s="26"/>
      <c r="E77" s="26"/>
      <c r="F77" s="26"/>
      <c r="G77" s="26"/>
      <c r="H77" s="26"/>
      <c r="I77" s="26"/>
      <c r="J77" s="26"/>
      <c r="K77" s="26"/>
      <c r="L77" s="25">
        <f t="shared" si="1"/>
        <v>0</v>
      </c>
      <c r="M77" s="30"/>
    </row>
    <row r="78" spans="1:13" s="29" customFormat="1" ht="15.75" hidden="1" x14ac:dyDescent="0.2">
      <c r="A78" s="38" t="s">
        <v>175</v>
      </c>
      <c r="B78" s="27">
        <v>64</v>
      </c>
      <c r="C78" s="26"/>
      <c r="D78" s="26"/>
      <c r="E78" s="26"/>
      <c r="F78" s="26"/>
      <c r="G78" s="26"/>
      <c r="H78" s="26"/>
      <c r="I78" s="26"/>
      <c r="J78" s="26"/>
      <c r="K78" s="26"/>
      <c r="L78" s="25">
        <f t="shared" si="1"/>
        <v>0</v>
      </c>
      <c r="M78" s="30"/>
    </row>
    <row r="79" spans="1:13" s="29" customFormat="1" ht="15.75" hidden="1" x14ac:dyDescent="0.2">
      <c r="A79" s="38" t="s">
        <v>175</v>
      </c>
      <c r="B79" s="27">
        <v>65</v>
      </c>
      <c r="C79" s="26"/>
      <c r="D79" s="26"/>
      <c r="E79" s="26"/>
      <c r="F79" s="26"/>
      <c r="G79" s="26"/>
      <c r="H79" s="26"/>
      <c r="I79" s="26"/>
      <c r="J79" s="26"/>
      <c r="K79" s="26"/>
      <c r="L79" s="25">
        <f t="shared" si="1"/>
        <v>0</v>
      </c>
      <c r="M79" s="30"/>
    </row>
    <row r="80" spans="1:13" s="29" customFormat="1" ht="15.75" hidden="1" x14ac:dyDescent="0.2">
      <c r="A80" s="38" t="s">
        <v>175</v>
      </c>
      <c r="B80" s="27">
        <v>66</v>
      </c>
      <c r="C80" s="26"/>
      <c r="D80" s="26"/>
      <c r="E80" s="26"/>
      <c r="F80" s="26"/>
      <c r="G80" s="26"/>
      <c r="H80" s="26"/>
      <c r="I80" s="26"/>
      <c r="J80" s="26"/>
      <c r="K80" s="26"/>
      <c r="L80" s="25">
        <f t="shared" si="1"/>
        <v>0</v>
      </c>
      <c r="M80" s="30"/>
    </row>
    <row r="81" spans="1:14" s="29" customFormat="1" ht="15.75" hidden="1" x14ac:dyDescent="0.2">
      <c r="A81" s="38" t="s">
        <v>175</v>
      </c>
      <c r="B81" s="27">
        <v>67</v>
      </c>
      <c r="C81" s="26"/>
      <c r="D81" s="26"/>
      <c r="E81" s="26"/>
      <c r="F81" s="26"/>
      <c r="G81" s="26"/>
      <c r="H81" s="26"/>
      <c r="I81" s="26"/>
      <c r="J81" s="26"/>
      <c r="K81" s="26"/>
      <c r="L81" s="25">
        <f t="shared" si="1"/>
        <v>0</v>
      </c>
      <c r="M81" s="30"/>
    </row>
    <row r="82" spans="1:14" s="29" customFormat="1" ht="15.75" hidden="1" x14ac:dyDescent="0.2">
      <c r="A82" s="38" t="s">
        <v>175</v>
      </c>
      <c r="B82" s="27">
        <v>68</v>
      </c>
      <c r="C82" s="26"/>
      <c r="D82" s="26"/>
      <c r="E82" s="26"/>
      <c r="F82" s="26"/>
      <c r="G82" s="26"/>
      <c r="H82" s="26"/>
      <c r="I82" s="26"/>
      <c r="J82" s="26"/>
      <c r="K82" s="26"/>
      <c r="L82" s="25">
        <f t="shared" si="1"/>
        <v>0</v>
      </c>
      <c r="M82" s="30"/>
    </row>
    <row r="83" spans="1:14" s="29" customFormat="1" ht="15.75" hidden="1" x14ac:dyDescent="0.2">
      <c r="A83" s="38" t="s">
        <v>175</v>
      </c>
      <c r="B83" s="27">
        <v>69</v>
      </c>
      <c r="C83" s="26"/>
      <c r="D83" s="26"/>
      <c r="E83" s="26"/>
      <c r="F83" s="26"/>
      <c r="G83" s="26"/>
      <c r="H83" s="26"/>
      <c r="I83" s="26"/>
      <c r="J83" s="26"/>
      <c r="K83" s="26"/>
      <c r="L83" s="25">
        <f t="shared" si="1"/>
        <v>0</v>
      </c>
      <c r="M83" s="30"/>
    </row>
    <row r="84" spans="1:14" s="29" customFormat="1" ht="15" hidden="1" x14ac:dyDescent="0.2">
      <c r="A84" s="56" t="s">
        <v>175</v>
      </c>
      <c r="B84" s="55">
        <v>70</v>
      </c>
      <c r="C84" s="47"/>
      <c r="D84" s="47"/>
      <c r="E84" s="47"/>
      <c r="F84" s="47"/>
      <c r="G84" s="47"/>
      <c r="H84" s="47"/>
      <c r="I84" s="47"/>
      <c r="J84" s="47"/>
      <c r="K84" s="47"/>
      <c r="L84" s="25">
        <f t="shared" si="1"/>
        <v>0</v>
      </c>
      <c r="M84" s="49"/>
      <c r="N84" s="67"/>
    </row>
    <row r="85" spans="1:14" s="29" customFormat="1" ht="15.75" hidden="1" x14ac:dyDescent="0.2">
      <c r="A85" s="38" t="s">
        <v>175</v>
      </c>
      <c r="B85" s="55">
        <v>71</v>
      </c>
      <c r="C85" s="26"/>
      <c r="D85" s="26"/>
      <c r="E85" s="26"/>
      <c r="F85" s="26"/>
      <c r="G85" s="26"/>
      <c r="H85" s="26"/>
      <c r="I85" s="26"/>
      <c r="J85" s="26"/>
      <c r="K85" s="26"/>
      <c r="L85" s="25">
        <f t="shared" si="1"/>
        <v>0</v>
      </c>
      <c r="M85" s="30"/>
    </row>
    <row r="86" spans="1:14" s="29" customFormat="1" ht="15.75" hidden="1" x14ac:dyDescent="0.2">
      <c r="A86" s="38" t="s">
        <v>175</v>
      </c>
      <c r="B86" s="55">
        <v>72</v>
      </c>
      <c r="C86" s="26"/>
      <c r="D86" s="26"/>
      <c r="E86" s="26"/>
      <c r="F86" s="26"/>
      <c r="G86" s="26"/>
      <c r="H86" s="26"/>
      <c r="I86" s="26"/>
      <c r="J86" s="26"/>
      <c r="K86" s="26"/>
      <c r="L86" s="25">
        <f t="shared" si="1"/>
        <v>0</v>
      </c>
      <c r="M86" s="30"/>
    </row>
    <row r="87" spans="1:14" s="29" customFormat="1" ht="15.75" hidden="1" x14ac:dyDescent="0.2">
      <c r="A87" s="38" t="s">
        <v>175</v>
      </c>
      <c r="B87" s="55" t="s">
        <v>183</v>
      </c>
      <c r="C87" s="26"/>
      <c r="D87" s="26"/>
      <c r="E87" s="26"/>
      <c r="F87" s="26"/>
      <c r="G87" s="26"/>
      <c r="H87" s="26"/>
      <c r="I87" s="26"/>
      <c r="J87" s="26"/>
      <c r="K87" s="26"/>
      <c r="L87" s="25">
        <f t="shared" si="1"/>
        <v>0</v>
      </c>
      <c r="M87" s="30"/>
    </row>
    <row r="88" spans="1:14" s="29" customFormat="1" ht="15.75" hidden="1" x14ac:dyDescent="0.2">
      <c r="A88" s="38" t="s">
        <v>175</v>
      </c>
      <c r="B88" s="55">
        <v>73</v>
      </c>
      <c r="C88" s="26"/>
      <c r="D88" s="26"/>
      <c r="E88" s="26"/>
      <c r="F88" s="26"/>
      <c r="G88" s="26"/>
      <c r="H88" s="26"/>
      <c r="I88" s="26"/>
      <c r="J88" s="26"/>
      <c r="K88" s="26"/>
      <c r="L88" s="25">
        <f t="shared" si="1"/>
        <v>0</v>
      </c>
      <c r="M88" s="30"/>
    </row>
    <row r="89" spans="1:14" s="29" customFormat="1" ht="15.75" hidden="1" x14ac:dyDescent="0.2">
      <c r="A89" s="38" t="s">
        <v>175</v>
      </c>
      <c r="B89" s="55">
        <v>74</v>
      </c>
      <c r="C89" s="26"/>
      <c r="D89" s="26"/>
      <c r="E89" s="26"/>
      <c r="F89" s="26"/>
      <c r="G89" s="26"/>
      <c r="H89" s="26"/>
      <c r="I89" s="26"/>
      <c r="J89" s="26"/>
      <c r="K89" s="26"/>
      <c r="L89" s="25">
        <f t="shared" si="1"/>
        <v>0</v>
      </c>
      <c r="M89" s="30"/>
    </row>
    <row r="90" spans="1:14" s="29" customFormat="1" ht="15.75" hidden="1" x14ac:dyDescent="0.2">
      <c r="A90" s="38" t="s">
        <v>175</v>
      </c>
      <c r="B90" s="55">
        <v>75</v>
      </c>
      <c r="C90" s="26"/>
      <c r="D90" s="26"/>
      <c r="E90" s="26"/>
      <c r="F90" s="26"/>
      <c r="G90" s="26"/>
      <c r="H90" s="26"/>
      <c r="I90" s="26"/>
      <c r="J90" s="26"/>
      <c r="K90" s="26"/>
      <c r="L90" s="25">
        <f t="shared" si="1"/>
        <v>0</v>
      </c>
      <c r="M90" s="30"/>
    </row>
    <row r="91" spans="1:14" s="29" customFormat="1" ht="15.75" hidden="1" x14ac:dyDescent="0.2">
      <c r="A91" s="38" t="s">
        <v>175</v>
      </c>
      <c r="B91" s="55">
        <v>76</v>
      </c>
      <c r="C91" s="26"/>
      <c r="D91" s="26"/>
      <c r="E91" s="26"/>
      <c r="F91" s="26"/>
      <c r="G91" s="26"/>
      <c r="H91" s="26"/>
      <c r="I91" s="26"/>
      <c r="J91" s="26"/>
      <c r="K91" s="26"/>
      <c r="L91" s="25">
        <f t="shared" si="1"/>
        <v>0</v>
      </c>
      <c r="M91" s="30"/>
    </row>
    <row r="92" spans="1:14" s="29" customFormat="1" ht="15.75" hidden="1" x14ac:dyDescent="0.2">
      <c r="A92" s="38" t="s">
        <v>175</v>
      </c>
      <c r="B92" s="55">
        <v>77</v>
      </c>
      <c r="C92" s="26"/>
      <c r="D92" s="26"/>
      <c r="E92" s="26"/>
      <c r="F92" s="26"/>
      <c r="G92" s="26"/>
      <c r="H92" s="26"/>
      <c r="I92" s="26"/>
      <c r="J92" s="26"/>
      <c r="K92" s="26"/>
      <c r="L92" s="25">
        <f t="shared" si="1"/>
        <v>0</v>
      </c>
      <c r="M92" s="30"/>
    </row>
    <row r="93" spans="1:14" s="29" customFormat="1" ht="15.75" hidden="1" x14ac:dyDescent="0.2">
      <c r="A93" s="38" t="s">
        <v>175</v>
      </c>
      <c r="B93" s="55">
        <v>78</v>
      </c>
      <c r="C93" s="26"/>
      <c r="D93" s="26"/>
      <c r="E93" s="26"/>
      <c r="F93" s="26"/>
      <c r="G93" s="26"/>
      <c r="H93" s="26"/>
      <c r="I93" s="26"/>
      <c r="J93" s="26"/>
      <c r="K93" s="26"/>
      <c r="L93" s="25">
        <f t="shared" si="1"/>
        <v>0</v>
      </c>
      <c r="M93" s="30"/>
    </row>
    <row r="94" spans="1:14" s="29" customFormat="1" ht="15.75" hidden="1" x14ac:dyDescent="0.2">
      <c r="A94" s="38" t="s">
        <v>175</v>
      </c>
      <c r="B94" s="55">
        <v>79</v>
      </c>
      <c r="C94" s="26"/>
      <c r="D94" s="26"/>
      <c r="E94" s="26"/>
      <c r="F94" s="26"/>
      <c r="G94" s="26"/>
      <c r="H94" s="26"/>
      <c r="I94" s="26"/>
      <c r="J94" s="26"/>
      <c r="K94" s="26"/>
      <c r="L94" s="25">
        <f t="shared" si="1"/>
        <v>0</v>
      </c>
      <c r="M94" s="30"/>
    </row>
    <row r="95" spans="1:14" s="29" customFormat="1" ht="15" hidden="1" x14ac:dyDescent="0.2">
      <c r="A95" s="56" t="s">
        <v>175</v>
      </c>
      <c r="B95" s="55">
        <v>80</v>
      </c>
      <c r="C95" s="47"/>
      <c r="D95" s="47"/>
      <c r="E95" s="47"/>
      <c r="F95" s="47"/>
      <c r="G95" s="47"/>
      <c r="H95" s="47"/>
      <c r="I95" s="47"/>
      <c r="J95" s="47"/>
      <c r="K95" s="47"/>
      <c r="L95" s="25">
        <f t="shared" si="1"/>
        <v>0</v>
      </c>
      <c r="M95" s="49"/>
      <c r="N95" s="67"/>
    </row>
    <row r="96" spans="1:14" s="29" customFormat="1" ht="15.75" hidden="1" x14ac:dyDescent="0.2">
      <c r="A96" s="38" t="s">
        <v>175</v>
      </c>
      <c r="B96" s="55">
        <v>81</v>
      </c>
      <c r="C96" s="26"/>
      <c r="D96" s="26"/>
      <c r="E96" s="26"/>
      <c r="F96" s="26"/>
      <c r="G96" s="26"/>
      <c r="H96" s="26"/>
      <c r="I96" s="26"/>
      <c r="J96" s="26"/>
      <c r="K96" s="26"/>
      <c r="L96" s="25">
        <f t="shared" si="1"/>
        <v>0</v>
      </c>
      <c r="M96" s="30"/>
    </row>
    <row r="97" spans="1:13" s="29" customFormat="1" ht="15.75" hidden="1" x14ac:dyDescent="0.2">
      <c r="A97" s="38" t="s">
        <v>175</v>
      </c>
      <c r="B97" s="55">
        <v>82</v>
      </c>
      <c r="C97" s="26"/>
      <c r="D97" s="26"/>
      <c r="E97" s="26"/>
      <c r="F97" s="26"/>
      <c r="G97" s="26"/>
      <c r="H97" s="26"/>
      <c r="I97" s="26"/>
      <c r="J97" s="26"/>
      <c r="K97" s="26"/>
      <c r="L97" s="25">
        <f t="shared" si="1"/>
        <v>0</v>
      </c>
      <c r="M97" s="30"/>
    </row>
    <row r="98" spans="1:13" s="29" customFormat="1" ht="15.75" hidden="1" x14ac:dyDescent="0.2">
      <c r="A98" s="38" t="s">
        <v>175</v>
      </c>
      <c r="B98" s="55">
        <v>83</v>
      </c>
      <c r="C98" s="26"/>
      <c r="D98" s="26"/>
      <c r="E98" s="26"/>
      <c r="F98" s="26"/>
      <c r="G98" s="26"/>
      <c r="H98" s="26"/>
      <c r="I98" s="26"/>
      <c r="J98" s="26"/>
      <c r="K98" s="26"/>
      <c r="L98" s="25">
        <f t="shared" si="1"/>
        <v>0</v>
      </c>
      <c r="M98" s="30"/>
    </row>
    <row r="99" spans="1:13" s="29" customFormat="1" ht="15.75" hidden="1" x14ac:dyDescent="0.2">
      <c r="A99" s="38" t="s">
        <v>175</v>
      </c>
      <c r="B99" s="55">
        <v>84</v>
      </c>
      <c r="C99" s="26"/>
      <c r="D99" s="26"/>
      <c r="E99" s="26"/>
      <c r="F99" s="26"/>
      <c r="G99" s="26"/>
      <c r="H99" s="26"/>
      <c r="I99" s="26"/>
      <c r="J99" s="26"/>
      <c r="K99" s="26"/>
      <c r="L99" s="25">
        <f t="shared" si="1"/>
        <v>0</v>
      </c>
      <c r="M99" s="30"/>
    </row>
    <row r="100" spans="1:13" s="29" customFormat="1" ht="15.75" hidden="1" x14ac:dyDescent="0.2">
      <c r="A100" s="38" t="s">
        <v>175</v>
      </c>
      <c r="B100" s="55">
        <v>85</v>
      </c>
      <c r="C100" s="26"/>
      <c r="D100" s="26"/>
      <c r="E100" s="26"/>
      <c r="F100" s="26"/>
      <c r="G100" s="26"/>
      <c r="H100" s="26"/>
      <c r="I100" s="26"/>
      <c r="J100" s="26"/>
      <c r="K100" s="26"/>
      <c r="L100" s="25">
        <f t="shared" si="1"/>
        <v>0</v>
      </c>
      <c r="M100" s="30"/>
    </row>
    <row r="101" spans="1:13" s="29" customFormat="1" ht="15.75" hidden="1" x14ac:dyDescent="0.2">
      <c r="A101" s="38" t="s">
        <v>175</v>
      </c>
      <c r="B101" s="55">
        <v>86</v>
      </c>
      <c r="C101" s="26"/>
      <c r="D101" s="26"/>
      <c r="E101" s="26"/>
      <c r="F101" s="26"/>
      <c r="G101" s="26"/>
      <c r="H101" s="26"/>
      <c r="I101" s="26"/>
      <c r="J101" s="26"/>
      <c r="K101" s="26"/>
      <c r="L101" s="25">
        <f t="shared" si="1"/>
        <v>0</v>
      </c>
      <c r="M101" s="30"/>
    </row>
    <row r="102" spans="1:13" s="29" customFormat="1" ht="15.75" hidden="1" x14ac:dyDescent="0.2">
      <c r="A102" s="38" t="s">
        <v>175</v>
      </c>
      <c r="B102" s="55">
        <v>87</v>
      </c>
      <c r="C102" s="26"/>
      <c r="D102" s="26"/>
      <c r="E102" s="26"/>
      <c r="F102" s="26"/>
      <c r="G102" s="26"/>
      <c r="H102" s="26"/>
      <c r="I102" s="26"/>
      <c r="J102" s="26"/>
      <c r="K102" s="26"/>
      <c r="L102" s="25">
        <f t="shared" si="1"/>
        <v>0</v>
      </c>
      <c r="M102" s="30"/>
    </row>
    <row r="103" spans="1:13" s="29" customFormat="1" ht="15.75" hidden="1" x14ac:dyDescent="0.2">
      <c r="A103" s="38" t="s">
        <v>175</v>
      </c>
      <c r="B103" s="55">
        <v>88</v>
      </c>
      <c r="C103" s="26"/>
      <c r="D103" s="26"/>
      <c r="E103" s="26"/>
      <c r="F103" s="26"/>
      <c r="G103" s="26"/>
      <c r="H103" s="26"/>
      <c r="I103" s="26"/>
      <c r="J103" s="26"/>
      <c r="K103" s="26"/>
      <c r="L103" s="25">
        <f t="shared" si="1"/>
        <v>0</v>
      </c>
      <c r="M103" s="30"/>
    </row>
    <row r="104" spans="1:13" s="29" customFormat="1" ht="15.75" hidden="1" x14ac:dyDescent="0.2">
      <c r="A104" s="38" t="s">
        <v>175</v>
      </c>
      <c r="B104" s="55">
        <v>89</v>
      </c>
      <c r="C104" s="26"/>
      <c r="D104" s="26"/>
      <c r="E104" s="26"/>
      <c r="F104" s="26"/>
      <c r="G104" s="26"/>
      <c r="H104" s="26"/>
      <c r="I104" s="26"/>
      <c r="J104" s="26"/>
      <c r="K104" s="26"/>
      <c r="L104" s="25">
        <f t="shared" si="1"/>
        <v>0</v>
      </c>
      <c r="M104" s="30"/>
    </row>
    <row r="105" spans="1:13" s="29" customFormat="1" ht="15.75" hidden="1" x14ac:dyDescent="0.2">
      <c r="A105" s="38" t="s">
        <v>175</v>
      </c>
      <c r="B105" s="55">
        <v>90</v>
      </c>
      <c r="C105" s="26"/>
      <c r="D105" s="26"/>
      <c r="E105" s="26"/>
      <c r="F105" s="26"/>
      <c r="G105" s="26"/>
      <c r="H105" s="26"/>
      <c r="I105" s="26"/>
      <c r="J105" s="26"/>
      <c r="K105" s="26"/>
      <c r="L105" s="25">
        <f t="shared" si="1"/>
        <v>0</v>
      </c>
      <c r="M105" s="30"/>
    </row>
    <row r="106" spans="1:13" s="29" customFormat="1" ht="15.75" hidden="1" x14ac:dyDescent="0.2">
      <c r="A106" s="38" t="s">
        <v>175</v>
      </c>
      <c r="B106" s="55">
        <v>91</v>
      </c>
      <c r="C106" s="26"/>
      <c r="D106" s="26"/>
      <c r="E106" s="26"/>
      <c r="F106" s="26"/>
      <c r="G106" s="26"/>
      <c r="H106" s="26"/>
      <c r="I106" s="26"/>
      <c r="J106" s="26"/>
      <c r="K106" s="26"/>
      <c r="L106" s="25">
        <f t="shared" si="1"/>
        <v>0</v>
      </c>
      <c r="M106" s="30"/>
    </row>
    <row r="107" spans="1:13" s="29" customFormat="1" ht="15.75" hidden="1" x14ac:dyDescent="0.2">
      <c r="A107" s="38" t="s">
        <v>175</v>
      </c>
      <c r="B107" s="55">
        <v>92</v>
      </c>
      <c r="C107" s="26"/>
      <c r="D107" s="26"/>
      <c r="E107" s="26"/>
      <c r="F107" s="26"/>
      <c r="G107" s="26"/>
      <c r="H107" s="26"/>
      <c r="I107" s="26"/>
      <c r="J107" s="26"/>
      <c r="K107" s="26"/>
      <c r="L107" s="25">
        <f t="shared" si="1"/>
        <v>0</v>
      </c>
      <c r="M107" s="30"/>
    </row>
    <row r="108" spans="1:13" s="29" customFormat="1" ht="15.75" hidden="1" x14ac:dyDescent="0.2">
      <c r="A108" s="38" t="s">
        <v>175</v>
      </c>
      <c r="B108" s="55" t="s">
        <v>184</v>
      </c>
      <c r="C108" s="26"/>
      <c r="D108" s="26"/>
      <c r="E108" s="26"/>
      <c r="F108" s="26"/>
      <c r="G108" s="26"/>
      <c r="H108" s="26"/>
      <c r="I108" s="26"/>
      <c r="J108" s="26"/>
      <c r="K108" s="26"/>
      <c r="L108" s="25">
        <f t="shared" si="1"/>
        <v>0</v>
      </c>
      <c r="M108" s="30"/>
    </row>
    <row r="109" spans="1:13" s="29" customFormat="1" ht="15.75" hidden="1" x14ac:dyDescent="0.2">
      <c r="A109" s="38" t="s">
        <v>175</v>
      </c>
      <c r="B109" s="55" t="s">
        <v>185</v>
      </c>
      <c r="C109" s="39"/>
      <c r="D109" s="39"/>
      <c r="E109" s="26"/>
      <c r="F109" s="26"/>
      <c r="G109" s="26"/>
      <c r="H109" s="26"/>
      <c r="I109" s="26"/>
      <c r="J109" s="26"/>
      <c r="K109" s="26"/>
      <c r="L109" s="25">
        <f t="shared" si="1"/>
        <v>0</v>
      </c>
      <c r="M109" s="30"/>
    </row>
    <row r="110" spans="1:13" s="29" customFormat="1" ht="15.75" hidden="1" x14ac:dyDescent="0.2">
      <c r="A110" s="38" t="s">
        <v>175</v>
      </c>
      <c r="B110" s="55" t="s">
        <v>186</v>
      </c>
      <c r="C110" s="39"/>
      <c r="D110" s="39"/>
      <c r="E110" s="26"/>
      <c r="F110" s="26"/>
      <c r="G110" s="26"/>
      <c r="H110" s="26"/>
      <c r="I110" s="26"/>
      <c r="J110" s="26"/>
      <c r="K110" s="26"/>
      <c r="L110" s="25">
        <f t="shared" si="1"/>
        <v>0</v>
      </c>
      <c r="M110" s="30"/>
    </row>
    <row r="111" spans="1:13" s="29" customFormat="1" ht="15.75" hidden="1" x14ac:dyDescent="0.2">
      <c r="A111" s="38" t="s">
        <v>175</v>
      </c>
      <c r="B111" s="55">
        <v>93</v>
      </c>
      <c r="C111" s="26"/>
      <c r="D111" s="26"/>
      <c r="E111" s="26"/>
      <c r="F111" s="26"/>
      <c r="G111" s="26"/>
      <c r="H111" s="26"/>
      <c r="I111" s="26"/>
      <c r="J111" s="26"/>
      <c r="K111" s="26"/>
      <c r="L111" s="25">
        <f t="shared" si="1"/>
        <v>0</v>
      </c>
      <c r="M111" s="30"/>
    </row>
    <row r="112" spans="1:13" s="29" customFormat="1" ht="15.75" hidden="1" x14ac:dyDescent="0.2">
      <c r="A112" s="38" t="s">
        <v>175</v>
      </c>
      <c r="B112" s="55">
        <v>94</v>
      </c>
      <c r="C112" s="26"/>
      <c r="D112" s="26"/>
      <c r="E112" s="26"/>
      <c r="F112" s="26"/>
      <c r="G112" s="26"/>
      <c r="H112" s="26"/>
      <c r="I112" s="26"/>
      <c r="J112" s="26"/>
      <c r="K112" s="26"/>
      <c r="L112" s="25">
        <f t="shared" si="1"/>
        <v>0</v>
      </c>
      <c r="M112" s="30"/>
    </row>
    <row r="113" spans="1:14" s="29" customFormat="1" ht="15.75" hidden="1" x14ac:dyDescent="0.2">
      <c r="A113" s="38" t="s">
        <v>175</v>
      </c>
      <c r="B113" s="55" t="s">
        <v>187</v>
      </c>
      <c r="C113" s="26"/>
      <c r="D113" s="26"/>
      <c r="E113" s="26"/>
      <c r="F113" s="26"/>
      <c r="G113" s="26"/>
      <c r="H113" s="26"/>
      <c r="I113" s="26"/>
      <c r="J113" s="26"/>
      <c r="K113" s="26"/>
      <c r="L113" s="25">
        <f t="shared" si="1"/>
        <v>0</v>
      </c>
      <c r="M113" s="30"/>
    </row>
    <row r="114" spans="1:14" s="29" customFormat="1" ht="15.75" x14ac:dyDescent="0.2">
      <c r="A114" s="38" t="s">
        <v>175</v>
      </c>
      <c r="B114" s="55" t="s">
        <v>188</v>
      </c>
      <c r="C114" s="26"/>
      <c r="D114" s="26"/>
      <c r="E114" s="26"/>
      <c r="F114" s="26"/>
      <c r="G114" s="26"/>
      <c r="H114" s="26" t="s">
        <v>163</v>
      </c>
      <c r="I114" s="26"/>
      <c r="J114" s="26"/>
      <c r="K114" s="26"/>
      <c r="L114" s="25">
        <f t="shared" si="1"/>
        <v>1</v>
      </c>
      <c r="M114" s="30"/>
    </row>
    <row r="115" spans="1:14" s="29" customFormat="1" ht="15.75" hidden="1" x14ac:dyDescent="0.2">
      <c r="A115" s="38" t="s">
        <v>175</v>
      </c>
      <c r="B115" s="55">
        <v>95</v>
      </c>
      <c r="C115" s="26"/>
      <c r="D115" s="26"/>
      <c r="E115" s="26"/>
      <c r="F115" s="26"/>
      <c r="G115" s="26"/>
      <c r="H115" s="26"/>
      <c r="I115" s="26"/>
      <c r="J115" s="26"/>
      <c r="K115" s="26"/>
      <c r="L115" s="25">
        <f t="shared" si="1"/>
        <v>0</v>
      </c>
      <c r="M115" s="30"/>
    </row>
    <row r="116" spans="1:14" s="29" customFormat="1" ht="15.75" hidden="1" x14ac:dyDescent="0.2">
      <c r="A116" s="38" t="s">
        <v>175</v>
      </c>
      <c r="B116" s="55">
        <v>96</v>
      </c>
      <c r="C116" s="26"/>
      <c r="D116" s="26"/>
      <c r="E116" s="26"/>
      <c r="F116" s="26"/>
      <c r="G116" s="26"/>
      <c r="H116" s="26"/>
      <c r="I116" s="26"/>
      <c r="J116" s="26"/>
      <c r="K116" s="26"/>
      <c r="L116" s="25">
        <f t="shared" si="1"/>
        <v>0</v>
      </c>
      <c r="M116" s="30"/>
    </row>
    <row r="117" spans="1:14" s="29" customFormat="1" ht="15.75" hidden="1" x14ac:dyDescent="0.2">
      <c r="A117" s="38" t="s">
        <v>175</v>
      </c>
      <c r="B117" s="55">
        <v>97</v>
      </c>
      <c r="C117" s="26"/>
      <c r="D117" s="26"/>
      <c r="E117" s="26"/>
      <c r="F117" s="26"/>
      <c r="G117" s="26"/>
      <c r="H117" s="26"/>
      <c r="I117" s="26"/>
      <c r="J117" s="26"/>
      <c r="K117" s="26"/>
      <c r="L117" s="25">
        <f t="shared" si="1"/>
        <v>0</v>
      </c>
      <c r="M117" s="30"/>
    </row>
    <row r="118" spans="1:14" s="29" customFormat="1" ht="15" hidden="1" x14ac:dyDescent="0.2">
      <c r="A118" s="56" t="s">
        <v>175</v>
      </c>
      <c r="B118" s="55">
        <v>98</v>
      </c>
      <c r="C118" s="47"/>
      <c r="D118" s="47"/>
      <c r="E118" s="47"/>
      <c r="F118" s="47"/>
      <c r="G118" s="47"/>
      <c r="H118" s="47"/>
      <c r="I118" s="47"/>
      <c r="J118" s="47"/>
      <c r="K118" s="47"/>
      <c r="L118" s="25">
        <f t="shared" si="1"/>
        <v>0</v>
      </c>
      <c r="M118" s="49"/>
      <c r="N118" s="67"/>
    </row>
    <row r="119" spans="1:14" s="29" customFormat="1" ht="15.75" hidden="1" x14ac:dyDescent="0.2">
      <c r="A119" s="38" t="s">
        <v>175</v>
      </c>
      <c r="B119" s="55">
        <v>99</v>
      </c>
      <c r="C119" s="26"/>
      <c r="D119" s="26"/>
      <c r="E119" s="26"/>
      <c r="F119" s="26"/>
      <c r="G119" s="26"/>
      <c r="H119" s="26"/>
      <c r="I119" s="26"/>
      <c r="J119" s="26"/>
      <c r="K119" s="26"/>
      <c r="L119" s="25">
        <f t="shared" si="1"/>
        <v>0</v>
      </c>
      <c r="M119" s="30"/>
    </row>
    <row r="120" spans="1:14" s="29" customFormat="1" ht="15.75" hidden="1" x14ac:dyDescent="0.2">
      <c r="A120" s="38" t="s">
        <v>175</v>
      </c>
      <c r="B120" s="55">
        <v>100</v>
      </c>
      <c r="C120" s="26"/>
      <c r="D120" s="26"/>
      <c r="E120" s="26"/>
      <c r="F120" s="26"/>
      <c r="G120" s="26"/>
      <c r="H120" s="26"/>
      <c r="I120" s="26"/>
      <c r="J120" s="26"/>
      <c r="K120" s="26"/>
      <c r="L120" s="25">
        <f t="shared" si="1"/>
        <v>0</v>
      </c>
      <c r="M120" s="30"/>
    </row>
    <row r="121" spans="1:14" s="29" customFormat="1" ht="15.75" hidden="1" x14ac:dyDescent="0.2">
      <c r="A121" s="38" t="s">
        <v>175</v>
      </c>
      <c r="B121" s="55">
        <v>101</v>
      </c>
      <c r="C121" s="26"/>
      <c r="D121" s="26"/>
      <c r="E121" s="26"/>
      <c r="F121" s="26"/>
      <c r="G121" s="26"/>
      <c r="H121" s="26"/>
      <c r="I121" s="26"/>
      <c r="J121" s="26"/>
      <c r="K121" s="26"/>
      <c r="L121" s="25">
        <f t="shared" si="1"/>
        <v>0</v>
      </c>
      <c r="M121" s="30"/>
    </row>
    <row r="122" spans="1:14" s="29" customFormat="1" ht="15.75" hidden="1" x14ac:dyDescent="0.2">
      <c r="A122" s="38" t="s">
        <v>175</v>
      </c>
      <c r="B122" s="55">
        <v>102</v>
      </c>
      <c r="C122" s="26"/>
      <c r="D122" s="26"/>
      <c r="E122" s="26"/>
      <c r="F122" s="26"/>
      <c r="G122" s="26"/>
      <c r="H122" s="26"/>
      <c r="I122" s="26"/>
      <c r="J122" s="26"/>
      <c r="K122" s="26"/>
      <c r="L122" s="25">
        <f t="shared" si="1"/>
        <v>0</v>
      </c>
      <c r="M122" s="30"/>
    </row>
    <row r="123" spans="1:14" s="29" customFormat="1" ht="15.75" hidden="1" x14ac:dyDescent="0.2">
      <c r="A123" s="38" t="s">
        <v>175</v>
      </c>
      <c r="B123" s="55" t="s">
        <v>189</v>
      </c>
      <c r="C123" s="26"/>
      <c r="D123" s="26"/>
      <c r="E123" s="26"/>
      <c r="F123" s="26"/>
      <c r="G123" s="26"/>
      <c r="H123" s="26"/>
      <c r="I123" s="26"/>
      <c r="J123" s="26"/>
      <c r="K123" s="26"/>
      <c r="L123" s="25">
        <f t="shared" si="1"/>
        <v>0</v>
      </c>
      <c r="M123" s="30"/>
    </row>
    <row r="124" spans="1:14" s="29" customFormat="1" ht="15.75" hidden="1" x14ac:dyDescent="0.2">
      <c r="A124" s="38" t="s">
        <v>175</v>
      </c>
      <c r="B124" s="55" t="s">
        <v>190</v>
      </c>
      <c r="C124" s="26"/>
      <c r="D124" s="26"/>
      <c r="E124" s="26"/>
      <c r="F124" s="26"/>
      <c r="G124" s="26"/>
      <c r="H124" s="26"/>
      <c r="I124" s="26"/>
      <c r="J124" s="26"/>
      <c r="K124" s="26"/>
      <c r="L124" s="25">
        <f t="shared" si="1"/>
        <v>0</v>
      </c>
      <c r="M124" s="30"/>
    </row>
    <row r="125" spans="1:14" s="29" customFormat="1" ht="15.75" hidden="1" x14ac:dyDescent="0.2">
      <c r="A125" s="38" t="s">
        <v>175</v>
      </c>
      <c r="B125" s="55">
        <v>103</v>
      </c>
      <c r="C125" s="26"/>
      <c r="D125" s="26"/>
      <c r="E125" s="26"/>
      <c r="F125" s="26"/>
      <c r="G125" s="26"/>
      <c r="H125" s="26"/>
      <c r="I125" s="26"/>
      <c r="J125" s="26"/>
      <c r="K125" s="26"/>
      <c r="L125" s="25">
        <f t="shared" si="1"/>
        <v>0</v>
      </c>
      <c r="M125" s="30"/>
    </row>
    <row r="126" spans="1:14" s="29" customFormat="1" ht="15.75" hidden="1" x14ac:dyDescent="0.2">
      <c r="A126" s="38" t="s">
        <v>175</v>
      </c>
      <c r="B126" s="55">
        <v>104</v>
      </c>
      <c r="C126" s="26"/>
      <c r="D126" s="26"/>
      <c r="E126" s="26"/>
      <c r="F126" s="26"/>
      <c r="G126" s="26"/>
      <c r="H126" s="26"/>
      <c r="I126" s="26"/>
      <c r="J126" s="26"/>
      <c r="K126" s="26"/>
      <c r="L126" s="25">
        <f t="shared" si="1"/>
        <v>0</v>
      </c>
      <c r="M126" s="30"/>
    </row>
    <row r="127" spans="1:14" s="29" customFormat="1" ht="15.75" hidden="1" x14ac:dyDescent="0.2">
      <c r="A127" s="38" t="s">
        <v>175</v>
      </c>
      <c r="B127" s="55">
        <v>105</v>
      </c>
      <c r="C127" s="26"/>
      <c r="D127" s="26"/>
      <c r="E127" s="26"/>
      <c r="F127" s="26"/>
      <c r="G127" s="26"/>
      <c r="H127" s="26"/>
      <c r="I127" s="26"/>
      <c r="J127" s="26"/>
      <c r="K127" s="26"/>
      <c r="L127" s="25">
        <f t="shared" si="1"/>
        <v>0</v>
      </c>
      <c r="M127" s="30"/>
    </row>
    <row r="128" spans="1:14" s="29" customFormat="1" ht="15.75" hidden="1" x14ac:dyDescent="0.2">
      <c r="A128" s="38" t="s">
        <v>175</v>
      </c>
      <c r="B128" s="55">
        <v>106</v>
      </c>
      <c r="C128" s="26"/>
      <c r="D128" s="26"/>
      <c r="E128" s="26"/>
      <c r="F128" s="26"/>
      <c r="G128" s="26"/>
      <c r="H128" s="26"/>
      <c r="I128" s="26"/>
      <c r="J128" s="26"/>
      <c r="K128" s="26"/>
      <c r="L128" s="25">
        <f t="shared" si="1"/>
        <v>0</v>
      </c>
      <c r="M128" s="30"/>
    </row>
    <row r="129" spans="1:13" s="29" customFormat="1" ht="15.75" hidden="1" x14ac:dyDescent="0.2">
      <c r="A129" s="38" t="s">
        <v>175</v>
      </c>
      <c r="B129" s="55">
        <v>107</v>
      </c>
      <c r="C129" s="26"/>
      <c r="D129" s="26"/>
      <c r="E129" s="26"/>
      <c r="F129" s="26"/>
      <c r="G129" s="26"/>
      <c r="H129" s="26"/>
      <c r="I129" s="26"/>
      <c r="J129" s="26"/>
      <c r="K129" s="26"/>
      <c r="L129" s="25">
        <f t="shared" si="1"/>
        <v>0</v>
      </c>
      <c r="M129" s="30"/>
    </row>
    <row r="130" spans="1:13" s="29" customFormat="1" ht="15.75" hidden="1" x14ac:dyDescent="0.2">
      <c r="A130" s="38" t="s">
        <v>175</v>
      </c>
      <c r="B130" s="55">
        <v>108</v>
      </c>
      <c r="C130" s="26"/>
      <c r="D130" s="26"/>
      <c r="E130" s="26"/>
      <c r="F130" s="26"/>
      <c r="G130" s="26"/>
      <c r="H130" s="26"/>
      <c r="I130" s="26"/>
      <c r="J130" s="26"/>
      <c r="K130" s="26"/>
      <c r="L130" s="25">
        <f t="shared" si="1"/>
        <v>0</v>
      </c>
      <c r="M130" s="30"/>
    </row>
    <row r="131" spans="1:13" s="29" customFormat="1" ht="15.75" hidden="1" x14ac:dyDescent="0.2">
      <c r="A131" s="38" t="s">
        <v>175</v>
      </c>
      <c r="B131" s="55" t="s">
        <v>191</v>
      </c>
      <c r="C131" s="26"/>
      <c r="D131" s="26"/>
      <c r="E131" s="26"/>
      <c r="F131" s="26"/>
      <c r="G131" s="26"/>
      <c r="H131" s="26"/>
      <c r="I131" s="26"/>
      <c r="J131" s="26"/>
      <c r="K131" s="26"/>
      <c r="L131" s="25">
        <f t="shared" si="1"/>
        <v>0</v>
      </c>
      <c r="M131" s="30"/>
    </row>
    <row r="132" spans="1:13" s="29" customFormat="1" ht="15.75" hidden="1" x14ac:dyDescent="0.2">
      <c r="A132" s="38" t="s">
        <v>175</v>
      </c>
      <c r="B132" s="55">
        <v>109</v>
      </c>
      <c r="C132" s="26"/>
      <c r="D132" s="26"/>
      <c r="E132" s="26"/>
      <c r="F132" s="26"/>
      <c r="G132" s="26"/>
      <c r="H132" s="26"/>
      <c r="I132" s="26"/>
      <c r="J132" s="26"/>
      <c r="K132" s="26"/>
      <c r="L132" s="25">
        <f t="shared" si="1"/>
        <v>0</v>
      </c>
      <c r="M132" s="30"/>
    </row>
    <row r="133" spans="1:13" s="29" customFormat="1" ht="15.75" hidden="1" x14ac:dyDescent="0.2">
      <c r="A133" s="38" t="s">
        <v>175</v>
      </c>
      <c r="B133" s="55">
        <v>110</v>
      </c>
      <c r="C133" s="26"/>
      <c r="D133" s="26"/>
      <c r="E133" s="26"/>
      <c r="F133" s="26"/>
      <c r="G133" s="26"/>
      <c r="H133" s="26"/>
      <c r="I133" s="26"/>
      <c r="J133" s="26"/>
      <c r="K133" s="26"/>
      <c r="L133" s="25">
        <f t="shared" si="1"/>
        <v>0</v>
      </c>
      <c r="M133" s="30"/>
    </row>
    <row r="134" spans="1:13" s="29" customFormat="1" ht="15.75" hidden="1" x14ac:dyDescent="0.2">
      <c r="A134" s="38" t="s">
        <v>175</v>
      </c>
      <c r="B134" s="55">
        <v>111</v>
      </c>
      <c r="C134" s="26"/>
      <c r="D134" s="26"/>
      <c r="E134" s="26"/>
      <c r="F134" s="26"/>
      <c r="G134" s="26"/>
      <c r="H134" s="26"/>
      <c r="I134" s="26"/>
      <c r="J134" s="26"/>
      <c r="K134" s="26"/>
      <c r="L134" s="25">
        <f t="shared" ref="L134:L197" si="2">COUNTA(C134:K134)</f>
        <v>0</v>
      </c>
      <c r="M134" s="30"/>
    </row>
    <row r="135" spans="1:13" s="29" customFormat="1" ht="15.75" hidden="1" x14ac:dyDescent="0.2">
      <c r="A135" s="38" t="s">
        <v>175</v>
      </c>
      <c r="B135" s="55">
        <v>112</v>
      </c>
      <c r="C135" s="26"/>
      <c r="D135" s="26"/>
      <c r="E135" s="26"/>
      <c r="F135" s="26"/>
      <c r="G135" s="26"/>
      <c r="H135" s="26"/>
      <c r="I135" s="26"/>
      <c r="J135" s="26"/>
      <c r="K135" s="26"/>
      <c r="L135" s="25">
        <f t="shared" si="2"/>
        <v>0</v>
      </c>
      <c r="M135" s="30"/>
    </row>
    <row r="136" spans="1:13" s="29" customFormat="1" ht="15.75" hidden="1" x14ac:dyDescent="0.2">
      <c r="A136" s="38" t="s">
        <v>175</v>
      </c>
      <c r="B136" s="55" t="s">
        <v>192</v>
      </c>
      <c r="C136" s="26"/>
      <c r="D136" s="26"/>
      <c r="E136" s="26"/>
      <c r="F136" s="26"/>
      <c r="G136" s="26"/>
      <c r="H136" s="26"/>
      <c r="I136" s="26"/>
      <c r="J136" s="26"/>
      <c r="K136" s="26"/>
      <c r="L136" s="25">
        <f t="shared" si="2"/>
        <v>0</v>
      </c>
      <c r="M136" s="30"/>
    </row>
    <row r="137" spans="1:13" s="29" customFormat="1" ht="15.75" hidden="1" x14ac:dyDescent="0.2">
      <c r="A137" s="38" t="s">
        <v>175</v>
      </c>
      <c r="B137" s="55">
        <v>113</v>
      </c>
      <c r="C137" s="26"/>
      <c r="D137" s="26"/>
      <c r="E137" s="26"/>
      <c r="F137" s="26"/>
      <c r="G137" s="26"/>
      <c r="H137" s="26"/>
      <c r="I137" s="26"/>
      <c r="J137" s="26"/>
      <c r="K137" s="26"/>
      <c r="L137" s="25">
        <f t="shared" si="2"/>
        <v>0</v>
      </c>
      <c r="M137" s="30"/>
    </row>
    <row r="138" spans="1:13" s="29" customFormat="1" ht="15.75" hidden="1" x14ac:dyDescent="0.2">
      <c r="A138" s="38" t="s">
        <v>175</v>
      </c>
      <c r="B138" s="55" t="s">
        <v>193</v>
      </c>
      <c r="C138" s="26"/>
      <c r="D138" s="26"/>
      <c r="E138" s="26"/>
      <c r="F138" s="26"/>
      <c r="G138" s="26"/>
      <c r="H138" s="26"/>
      <c r="I138" s="26"/>
      <c r="J138" s="26"/>
      <c r="K138" s="26"/>
      <c r="L138" s="25">
        <f t="shared" si="2"/>
        <v>0</v>
      </c>
      <c r="M138" s="30"/>
    </row>
    <row r="139" spans="1:13" s="29" customFormat="1" ht="15.75" hidden="1" x14ac:dyDescent="0.2">
      <c r="A139" s="38" t="s">
        <v>175</v>
      </c>
      <c r="B139" s="55" t="s">
        <v>194</v>
      </c>
      <c r="C139" s="26"/>
      <c r="D139" s="26"/>
      <c r="E139" s="26"/>
      <c r="F139" s="26"/>
      <c r="G139" s="26"/>
      <c r="H139" s="26"/>
      <c r="I139" s="26"/>
      <c r="J139" s="26"/>
      <c r="K139" s="26"/>
      <c r="L139" s="25">
        <f t="shared" si="2"/>
        <v>0</v>
      </c>
      <c r="M139" s="30"/>
    </row>
    <row r="140" spans="1:13" s="29" customFormat="1" ht="15.75" hidden="1" x14ac:dyDescent="0.2">
      <c r="A140" s="38" t="s">
        <v>175</v>
      </c>
      <c r="B140" s="55" t="s">
        <v>195</v>
      </c>
      <c r="C140" s="26"/>
      <c r="D140" s="26"/>
      <c r="E140" s="26"/>
      <c r="F140" s="26"/>
      <c r="G140" s="26"/>
      <c r="H140" s="26"/>
      <c r="I140" s="26"/>
      <c r="J140" s="26"/>
      <c r="K140" s="26"/>
      <c r="L140" s="25">
        <f t="shared" si="2"/>
        <v>0</v>
      </c>
      <c r="M140" s="30"/>
    </row>
    <row r="141" spans="1:13" s="29" customFormat="1" ht="15.75" hidden="1" x14ac:dyDescent="0.2">
      <c r="A141" s="38" t="s">
        <v>175</v>
      </c>
      <c r="B141" s="55" t="s">
        <v>196</v>
      </c>
      <c r="C141" s="26"/>
      <c r="D141" s="26"/>
      <c r="E141" s="26"/>
      <c r="F141" s="26"/>
      <c r="G141" s="26"/>
      <c r="H141" s="26"/>
      <c r="I141" s="26"/>
      <c r="J141" s="26"/>
      <c r="K141" s="26"/>
      <c r="L141" s="25">
        <f t="shared" si="2"/>
        <v>0</v>
      </c>
      <c r="M141" s="30"/>
    </row>
    <row r="142" spans="1:13" s="29" customFormat="1" ht="15.75" hidden="1" x14ac:dyDescent="0.2">
      <c r="A142" s="38" t="s">
        <v>175</v>
      </c>
      <c r="B142" s="55" t="s">
        <v>197</v>
      </c>
      <c r="C142" s="26"/>
      <c r="D142" s="26"/>
      <c r="E142" s="26"/>
      <c r="F142" s="26"/>
      <c r="G142" s="26"/>
      <c r="H142" s="26"/>
      <c r="I142" s="26"/>
      <c r="J142" s="26"/>
      <c r="K142" s="26"/>
      <c r="L142" s="25">
        <f t="shared" si="2"/>
        <v>0</v>
      </c>
      <c r="M142" s="30"/>
    </row>
    <row r="143" spans="1:13" s="29" customFormat="1" ht="15.75" hidden="1" x14ac:dyDescent="0.2">
      <c r="A143" s="38" t="s">
        <v>175</v>
      </c>
      <c r="B143" s="55">
        <v>114</v>
      </c>
      <c r="C143" s="26"/>
      <c r="D143" s="26"/>
      <c r="E143" s="26"/>
      <c r="F143" s="26"/>
      <c r="G143" s="26"/>
      <c r="H143" s="26"/>
      <c r="I143" s="26"/>
      <c r="J143" s="26"/>
      <c r="K143" s="26"/>
      <c r="L143" s="25">
        <f t="shared" si="2"/>
        <v>0</v>
      </c>
      <c r="M143" s="30"/>
    </row>
    <row r="144" spans="1:13" s="29" customFormat="1" ht="15.75" hidden="1" x14ac:dyDescent="0.2">
      <c r="A144" s="38" t="s">
        <v>175</v>
      </c>
      <c r="B144" s="55">
        <v>115</v>
      </c>
      <c r="C144" s="26"/>
      <c r="D144" s="26"/>
      <c r="E144" s="26"/>
      <c r="F144" s="26"/>
      <c r="G144" s="26"/>
      <c r="H144" s="26"/>
      <c r="I144" s="26"/>
      <c r="J144" s="26"/>
      <c r="K144" s="26"/>
      <c r="L144" s="25">
        <f t="shared" si="2"/>
        <v>0</v>
      </c>
      <c r="M144" s="30"/>
    </row>
    <row r="145" spans="1:14" s="29" customFormat="1" ht="15.75" hidden="1" x14ac:dyDescent="0.2">
      <c r="A145" s="38" t="s">
        <v>175</v>
      </c>
      <c r="B145" s="55">
        <v>116</v>
      </c>
      <c r="C145" s="26"/>
      <c r="D145" s="26"/>
      <c r="E145" s="26"/>
      <c r="F145" s="26"/>
      <c r="G145" s="26"/>
      <c r="H145" s="26"/>
      <c r="I145" s="26"/>
      <c r="J145" s="26"/>
      <c r="K145" s="26"/>
      <c r="L145" s="25">
        <f t="shared" si="2"/>
        <v>0</v>
      </c>
      <c r="M145" s="30"/>
    </row>
    <row r="146" spans="1:14" s="29" customFormat="1" ht="15.75" hidden="1" x14ac:dyDescent="0.2">
      <c r="A146" s="38" t="s">
        <v>175</v>
      </c>
      <c r="B146" s="55">
        <v>117</v>
      </c>
      <c r="C146" s="26"/>
      <c r="D146" s="26"/>
      <c r="E146" s="26"/>
      <c r="F146" s="26"/>
      <c r="G146" s="26"/>
      <c r="H146" s="26"/>
      <c r="I146" s="26"/>
      <c r="J146" s="26"/>
      <c r="K146" s="26"/>
      <c r="L146" s="25">
        <f t="shared" si="2"/>
        <v>0</v>
      </c>
      <c r="M146" s="30"/>
    </row>
    <row r="147" spans="1:14" s="29" customFormat="1" ht="15.75" hidden="1" x14ac:dyDescent="0.2">
      <c r="A147" s="38" t="s">
        <v>175</v>
      </c>
      <c r="B147" s="55">
        <v>118</v>
      </c>
      <c r="C147" s="26"/>
      <c r="D147" s="26"/>
      <c r="E147" s="26"/>
      <c r="F147" s="26"/>
      <c r="G147" s="26"/>
      <c r="H147" s="26"/>
      <c r="I147" s="26"/>
      <c r="J147" s="26"/>
      <c r="K147" s="26"/>
      <c r="L147" s="25">
        <f t="shared" si="2"/>
        <v>0</v>
      </c>
      <c r="M147" s="30"/>
    </row>
    <row r="148" spans="1:14" s="29" customFormat="1" ht="15.75" hidden="1" x14ac:dyDescent="0.2">
      <c r="A148" s="38" t="s">
        <v>175</v>
      </c>
      <c r="B148" s="55">
        <v>119</v>
      </c>
      <c r="C148" s="26"/>
      <c r="D148" s="26"/>
      <c r="E148" s="26"/>
      <c r="F148" s="26"/>
      <c r="G148" s="26"/>
      <c r="H148" s="26"/>
      <c r="I148" s="26"/>
      <c r="J148" s="26"/>
      <c r="K148" s="26"/>
      <c r="L148" s="25">
        <f t="shared" si="2"/>
        <v>0</v>
      </c>
      <c r="M148" s="30"/>
    </row>
    <row r="149" spans="1:14" s="29" customFormat="1" ht="15.75" hidden="1" x14ac:dyDescent="0.2">
      <c r="A149" s="38" t="s">
        <v>175</v>
      </c>
      <c r="B149" s="55">
        <v>120</v>
      </c>
      <c r="C149" s="26"/>
      <c r="D149" s="26"/>
      <c r="E149" s="26"/>
      <c r="F149" s="26"/>
      <c r="G149" s="26"/>
      <c r="H149" s="26"/>
      <c r="I149" s="26"/>
      <c r="J149" s="26"/>
      <c r="K149" s="26"/>
      <c r="L149" s="25">
        <f t="shared" si="2"/>
        <v>0</v>
      </c>
      <c r="M149" s="30"/>
    </row>
    <row r="150" spans="1:14" s="29" customFormat="1" ht="15.75" hidden="1" x14ac:dyDescent="0.2">
      <c r="A150" s="38" t="s">
        <v>175</v>
      </c>
      <c r="B150" s="55">
        <v>121</v>
      </c>
      <c r="C150" s="26"/>
      <c r="D150" s="26"/>
      <c r="E150" s="26"/>
      <c r="F150" s="26"/>
      <c r="G150" s="26"/>
      <c r="H150" s="26"/>
      <c r="I150" s="26"/>
      <c r="J150" s="26"/>
      <c r="K150" s="26"/>
      <c r="L150" s="25">
        <f t="shared" si="2"/>
        <v>0</v>
      </c>
      <c r="M150" s="30"/>
    </row>
    <row r="151" spans="1:14" s="29" customFormat="1" ht="15.75" hidden="1" x14ac:dyDescent="0.2">
      <c r="A151" s="38" t="s">
        <v>175</v>
      </c>
      <c r="B151" s="55">
        <v>122</v>
      </c>
      <c r="C151" s="26"/>
      <c r="D151" s="26"/>
      <c r="E151" s="26"/>
      <c r="F151" s="26"/>
      <c r="G151" s="26"/>
      <c r="H151" s="26"/>
      <c r="I151" s="26"/>
      <c r="J151" s="26"/>
      <c r="K151" s="26"/>
      <c r="L151" s="25">
        <f t="shared" si="2"/>
        <v>0</v>
      </c>
      <c r="M151" s="30"/>
    </row>
    <row r="152" spans="1:14" s="29" customFormat="1" ht="15.75" hidden="1" x14ac:dyDescent="0.2">
      <c r="A152" s="38" t="s">
        <v>175</v>
      </c>
      <c r="B152" s="55">
        <v>123</v>
      </c>
      <c r="C152" s="26"/>
      <c r="D152" s="26"/>
      <c r="E152" s="26"/>
      <c r="F152" s="26"/>
      <c r="G152" s="26"/>
      <c r="H152" s="26"/>
      <c r="I152" s="26"/>
      <c r="J152" s="26"/>
      <c r="K152" s="26"/>
      <c r="L152" s="25">
        <f t="shared" si="2"/>
        <v>0</v>
      </c>
      <c r="M152" s="30"/>
    </row>
    <row r="153" spans="1:14" s="29" customFormat="1" ht="15.75" hidden="1" x14ac:dyDescent="0.2">
      <c r="A153" s="38" t="s">
        <v>175</v>
      </c>
      <c r="B153" s="55">
        <v>124</v>
      </c>
      <c r="C153" s="26"/>
      <c r="D153" s="26"/>
      <c r="E153" s="26"/>
      <c r="F153" s="26"/>
      <c r="G153" s="26"/>
      <c r="H153" s="26"/>
      <c r="I153" s="26"/>
      <c r="J153" s="26"/>
      <c r="K153" s="26"/>
      <c r="L153" s="25">
        <f t="shared" si="2"/>
        <v>0</v>
      </c>
      <c r="M153" s="30"/>
    </row>
    <row r="154" spans="1:14" s="29" customFormat="1" ht="15.75" hidden="1" x14ac:dyDescent="0.2">
      <c r="A154" s="38" t="s">
        <v>175</v>
      </c>
      <c r="B154" s="55">
        <v>125</v>
      </c>
      <c r="C154" s="26"/>
      <c r="D154" s="26"/>
      <c r="E154" s="26"/>
      <c r="F154" s="26"/>
      <c r="G154" s="26"/>
      <c r="H154" s="26"/>
      <c r="I154" s="26"/>
      <c r="J154" s="26"/>
      <c r="K154" s="26"/>
      <c r="L154" s="25">
        <f t="shared" si="2"/>
        <v>0</v>
      </c>
      <c r="M154" s="30"/>
    </row>
    <row r="155" spans="1:14" s="29" customFormat="1" ht="15.75" hidden="1" x14ac:dyDescent="0.2">
      <c r="A155" s="38" t="s">
        <v>175</v>
      </c>
      <c r="B155" s="55">
        <v>126</v>
      </c>
      <c r="C155" s="26"/>
      <c r="D155" s="26"/>
      <c r="E155" s="26"/>
      <c r="F155" s="26"/>
      <c r="G155" s="26"/>
      <c r="H155" s="26"/>
      <c r="I155" s="26"/>
      <c r="J155" s="26"/>
      <c r="K155" s="26"/>
      <c r="L155" s="25">
        <f t="shared" si="2"/>
        <v>0</v>
      </c>
      <c r="M155" s="30"/>
    </row>
    <row r="156" spans="1:14" s="29" customFormat="1" ht="15.75" hidden="1" x14ac:dyDescent="0.2">
      <c r="A156" s="38" t="s">
        <v>175</v>
      </c>
      <c r="B156" s="55">
        <v>127</v>
      </c>
      <c r="C156" s="26"/>
      <c r="D156" s="26"/>
      <c r="E156" s="26"/>
      <c r="F156" s="26"/>
      <c r="G156" s="26"/>
      <c r="H156" s="26"/>
      <c r="I156" s="26"/>
      <c r="J156" s="26"/>
      <c r="K156" s="26"/>
      <c r="L156" s="25">
        <f t="shared" si="2"/>
        <v>0</v>
      </c>
      <c r="M156" s="30"/>
    </row>
    <row r="157" spans="1:14" s="29" customFormat="1" ht="15.75" hidden="1" x14ac:dyDescent="0.2">
      <c r="A157" s="38" t="s">
        <v>175</v>
      </c>
      <c r="B157" s="55" t="s">
        <v>198</v>
      </c>
      <c r="C157" s="39"/>
      <c r="D157" s="39"/>
      <c r="E157" s="26"/>
      <c r="F157" s="26"/>
      <c r="G157" s="26"/>
      <c r="H157" s="26"/>
      <c r="I157" s="26"/>
      <c r="J157" s="26"/>
      <c r="K157" s="26"/>
      <c r="L157" s="25">
        <f t="shared" si="2"/>
        <v>0</v>
      </c>
      <c r="M157" s="30"/>
    </row>
    <row r="158" spans="1:14" s="29" customFormat="1" ht="15" x14ac:dyDescent="0.2">
      <c r="A158" s="56" t="s">
        <v>175</v>
      </c>
      <c r="B158" s="55">
        <v>128</v>
      </c>
      <c r="C158" s="47" t="s">
        <v>163</v>
      </c>
      <c r="D158" s="47"/>
      <c r="E158" s="47"/>
      <c r="F158" s="47"/>
      <c r="G158" s="47"/>
      <c r="H158" s="47"/>
      <c r="I158" s="47"/>
      <c r="J158" s="47"/>
      <c r="K158" s="47"/>
      <c r="L158" s="25">
        <f t="shared" si="2"/>
        <v>1</v>
      </c>
      <c r="M158" s="49"/>
      <c r="N158" s="67"/>
    </row>
    <row r="159" spans="1:14" s="29" customFormat="1" ht="15" hidden="1" x14ac:dyDescent="0.2">
      <c r="A159" s="56" t="s">
        <v>175</v>
      </c>
      <c r="B159" s="55">
        <v>129</v>
      </c>
      <c r="C159" s="47"/>
      <c r="D159" s="47"/>
      <c r="E159" s="47"/>
      <c r="F159" s="47"/>
      <c r="G159" s="47"/>
      <c r="H159" s="47"/>
      <c r="I159" s="47"/>
      <c r="J159" s="47"/>
      <c r="K159" s="47"/>
      <c r="L159" s="25">
        <f t="shared" si="2"/>
        <v>0</v>
      </c>
      <c r="M159" s="49"/>
      <c r="N159" s="67"/>
    </row>
    <row r="160" spans="1:14" s="29" customFormat="1" ht="15" hidden="1" x14ac:dyDescent="0.2">
      <c r="A160" s="56" t="s">
        <v>175</v>
      </c>
      <c r="B160" s="55">
        <v>130</v>
      </c>
      <c r="C160" s="47"/>
      <c r="D160" s="47"/>
      <c r="E160" s="47"/>
      <c r="F160" s="47"/>
      <c r="G160" s="47"/>
      <c r="H160" s="47"/>
      <c r="I160" s="47"/>
      <c r="J160" s="47"/>
      <c r="K160" s="47"/>
      <c r="L160" s="25">
        <f t="shared" si="2"/>
        <v>0</v>
      </c>
      <c r="M160" s="49"/>
      <c r="N160" s="67"/>
    </row>
    <row r="161" spans="1:14" s="29" customFormat="1" ht="15.75" hidden="1" x14ac:dyDescent="0.2">
      <c r="A161" s="38" t="s">
        <v>175</v>
      </c>
      <c r="B161" s="55">
        <v>131</v>
      </c>
      <c r="C161" s="26"/>
      <c r="D161" s="26"/>
      <c r="E161" s="26"/>
      <c r="F161" s="26"/>
      <c r="G161" s="26"/>
      <c r="H161" s="26"/>
      <c r="I161" s="26"/>
      <c r="J161" s="26"/>
      <c r="K161" s="26"/>
      <c r="L161" s="25">
        <f t="shared" si="2"/>
        <v>0</v>
      </c>
      <c r="M161" s="30"/>
    </row>
    <row r="162" spans="1:14" s="29" customFormat="1" ht="15" hidden="1" x14ac:dyDescent="0.2">
      <c r="A162" s="56" t="s">
        <v>175</v>
      </c>
      <c r="B162" s="55">
        <v>132</v>
      </c>
      <c r="C162" s="47"/>
      <c r="D162" s="47"/>
      <c r="E162" s="47"/>
      <c r="F162" s="47"/>
      <c r="G162" s="47"/>
      <c r="H162" s="47"/>
      <c r="I162" s="47"/>
      <c r="J162" s="47"/>
      <c r="K162" s="47"/>
      <c r="L162" s="25">
        <f t="shared" si="2"/>
        <v>0</v>
      </c>
      <c r="M162" s="49"/>
      <c r="N162" s="67"/>
    </row>
    <row r="163" spans="1:14" s="29" customFormat="1" ht="15.75" hidden="1" x14ac:dyDescent="0.2">
      <c r="A163" s="38" t="s">
        <v>175</v>
      </c>
      <c r="B163" s="55" t="s">
        <v>199</v>
      </c>
      <c r="C163" s="26"/>
      <c r="D163" s="26"/>
      <c r="E163" s="26"/>
      <c r="F163" s="26"/>
      <c r="G163" s="26"/>
      <c r="H163" s="26"/>
      <c r="I163" s="26"/>
      <c r="J163" s="26"/>
      <c r="K163" s="26"/>
      <c r="L163" s="25">
        <f t="shared" si="2"/>
        <v>0</v>
      </c>
      <c r="M163" s="30"/>
    </row>
    <row r="164" spans="1:14" s="29" customFormat="1" ht="15.75" hidden="1" x14ac:dyDescent="0.2">
      <c r="A164" s="38" t="s">
        <v>175</v>
      </c>
      <c r="B164" s="55" t="s">
        <v>200</v>
      </c>
      <c r="C164" s="26"/>
      <c r="D164" s="26"/>
      <c r="E164" s="26"/>
      <c r="F164" s="26"/>
      <c r="G164" s="26"/>
      <c r="H164" s="26"/>
      <c r="I164" s="26"/>
      <c r="J164" s="26"/>
      <c r="K164" s="26"/>
      <c r="L164" s="25">
        <f t="shared" si="2"/>
        <v>0</v>
      </c>
      <c r="M164" s="30"/>
    </row>
    <row r="165" spans="1:14" s="29" customFormat="1" ht="15" hidden="1" x14ac:dyDescent="0.2">
      <c r="A165" s="56" t="s">
        <v>175</v>
      </c>
      <c r="B165" s="55" t="s">
        <v>201</v>
      </c>
      <c r="C165" s="47"/>
      <c r="D165" s="47"/>
      <c r="E165" s="47"/>
      <c r="F165" s="47"/>
      <c r="G165" s="47"/>
      <c r="H165" s="47"/>
      <c r="I165" s="47"/>
      <c r="J165" s="47"/>
      <c r="K165" s="47"/>
      <c r="L165" s="25">
        <f t="shared" si="2"/>
        <v>0</v>
      </c>
      <c r="M165" s="49"/>
      <c r="N165" s="67"/>
    </row>
    <row r="166" spans="1:14" s="29" customFormat="1" ht="15.75" hidden="1" x14ac:dyDescent="0.2">
      <c r="A166" s="38" t="s">
        <v>175</v>
      </c>
      <c r="B166" s="55" t="s">
        <v>202</v>
      </c>
      <c r="C166" s="26"/>
      <c r="D166" s="26"/>
      <c r="E166" s="26"/>
      <c r="F166" s="26"/>
      <c r="G166" s="26"/>
      <c r="H166" s="26"/>
      <c r="I166" s="26"/>
      <c r="J166" s="26"/>
      <c r="K166" s="26"/>
      <c r="L166" s="25">
        <f t="shared" si="2"/>
        <v>0</v>
      </c>
      <c r="M166" s="30"/>
    </row>
    <row r="167" spans="1:14" s="29" customFormat="1" ht="15" hidden="1" x14ac:dyDescent="0.2">
      <c r="A167" s="56" t="s">
        <v>175</v>
      </c>
      <c r="B167" s="55">
        <v>133</v>
      </c>
      <c r="C167" s="47"/>
      <c r="D167" s="47"/>
      <c r="E167" s="47"/>
      <c r="F167" s="47"/>
      <c r="G167" s="47"/>
      <c r="H167" s="47"/>
      <c r="I167" s="47"/>
      <c r="J167" s="47"/>
      <c r="K167" s="47"/>
      <c r="L167" s="25">
        <f t="shared" si="2"/>
        <v>0</v>
      </c>
      <c r="M167" s="49"/>
      <c r="N167" s="67"/>
    </row>
    <row r="168" spans="1:14" s="29" customFormat="1" ht="15.75" hidden="1" x14ac:dyDescent="0.2">
      <c r="A168" s="38" t="s">
        <v>175</v>
      </c>
      <c r="B168" s="55">
        <v>134</v>
      </c>
      <c r="C168" s="26"/>
      <c r="D168" s="26"/>
      <c r="E168" s="26"/>
      <c r="F168" s="26"/>
      <c r="G168" s="26"/>
      <c r="H168" s="26"/>
      <c r="I168" s="26"/>
      <c r="J168" s="26"/>
      <c r="K168" s="26"/>
      <c r="L168" s="25">
        <f t="shared" si="2"/>
        <v>0</v>
      </c>
      <c r="M168" s="30"/>
    </row>
    <row r="169" spans="1:14" s="29" customFormat="1" ht="15.75" hidden="1" x14ac:dyDescent="0.2">
      <c r="A169" s="38" t="s">
        <v>175</v>
      </c>
      <c r="B169" s="55">
        <v>135</v>
      </c>
      <c r="C169" s="26"/>
      <c r="D169" s="26"/>
      <c r="E169" s="26"/>
      <c r="F169" s="26"/>
      <c r="G169" s="26"/>
      <c r="H169" s="26"/>
      <c r="I169" s="26"/>
      <c r="J169" s="26"/>
      <c r="K169" s="26"/>
      <c r="L169" s="25">
        <f t="shared" si="2"/>
        <v>0</v>
      </c>
      <c r="M169" s="30"/>
    </row>
    <row r="170" spans="1:14" s="29" customFormat="1" ht="15" hidden="1" x14ac:dyDescent="0.2">
      <c r="A170" s="56" t="s">
        <v>175</v>
      </c>
      <c r="B170" s="55" t="s">
        <v>203</v>
      </c>
      <c r="C170" s="47"/>
      <c r="D170" s="47"/>
      <c r="E170" s="47"/>
      <c r="F170" s="47"/>
      <c r="G170" s="47"/>
      <c r="H170" s="47"/>
      <c r="I170" s="47"/>
      <c r="J170" s="47"/>
      <c r="K170" s="47"/>
      <c r="L170" s="25">
        <f t="shared" si="2"/>
        <v>0</v>
      </c>
      <c r="M170" s="49" t="s">
        <v>204</v>
      </c>
      <c r="N170" s="67"/>
    </row>
    <row r="171" spans="1:14" s="29" customFormat="1" ht="15.75" hidden="1" x14ac:dyDescent="0.2">
      <c r="A171" s="38" t="s">
        <v>175</v>
      </c>
      <c r="B171" s="55" t="s">
        <v>205</v>
      </c>
      <c r="C171" s="26"/>
      <c r="D171" s="26"/>
      <c r="E171" s="26"/>
      <c r="F171" s="26"/>
      <c r="G171" s="26"/>
      <c r="H171" s="26"/>
      <c r="I171" s="26"/>
      <c r="J171" s="26"/>
      <c r="K171" s="26"/>
      <c r="L171" s="25">
        <f t="shared" si="2"/>
        <v>0</v>
      </c>
      <c r="M171" s="30"/>
    </row>
    <row r="172" spans="1:14" s="29" customFormat="1" ht="15.75" hidden="1" x14ac:dyDescent="0.2">
      <c r="A172" s="38" t="s">
        <v>175</v>
      </c>
      <c r="B172" s="55">
        <v>136</v>
      </c>
      <c r="C172" s="26"/>
      <c r="D172" s="26"/>
      <c r="E172" s="26"/>
      <c r="F172" s="26"/>
      <c r="G172" s="26"/>
      <c r="H172" s="26"/>
      <c r="I172" s="26"/>
      <c r="J172" s="26"/>
      <c r="K172" s="26"/>
      <c r="L172" s="25">
        <f t="shared" si="2"/>
        <v>0</v>
      </c>
      <c r="M172" s="30"/>
    </row>
    <row r="173" spans="1:14" s="29" customFormat="1" ht="15.75" hidden="1" x14ac:dyDescent="0.2">
      <c r="A173" s="38" t="s">
        <v>175</v>
      </c>
      <c r="B173" s="55">
        <v>137</v>
      </c>
      <c r="C173" s="26"/>
      <c r="D173" s="26"/>
      <c r="E173" s="26"/>
      <c r="F173" s="26"/>
      <c r="G173" s="26"/>
      <c r="H173" s="26"/>
      <c r="I173" s="26"/>
      <c r="J173" s="26"/>
      <c r="K173" s="26"/>
      <c r="L173" s="25">
        <f t="shared" si="2"/>
        <v>0</v>
      </c>
      <c r="M173" s="30"/>
    </row>
    <row r="174" spans="1:14" s="29" customFormat="1" ht="15.75" hidden="1" x14ac:dyDescent="0.2">
      <c r="A174" s="38" t="s">
        <v>175</v>
      </c>
      <c r="B174" s="55">
        <v>138</v>
      </c>
      <c r="C174" s="26"/>
      <c r="D174" s="26"/>
      <c r="E174" s="26"/>
      <c r="F174" s="26"/>
      <c r="G174" s="26"/>
      <c r="H174" s="26"/>
      <c r="I174" s="26"/>
      <c r="J174" s="26"/>
      <c r="K174" s="26"/>
      <c r="L174" s="25">
        <f t="shared" si="2"/>
        <v>0</v>
      </c>
      <c r="M174" s="30"/>
    </row>
    <row r="175" spans="1:14" s="29" customFormat="1" ht="15.75" x14ac:dyDescent="0.2">
      <c r="A175" s="38" t="s">
        <v>175</v>
      </c>
      <c r="B175" s="55">
        <v>139</v>
      </c>
      <c r="C175" s="26"/>
      <c r="D175" s="26"/>
      <c r="E175" s="26"/>
      <c r="F175" s="26"/>
      <c r="G175" s="26" t="s">
        <v>163</v>
      </c>
      <c r="H175" s="26"/>
      <c r="I175" s="26"/>
      <c r="J175" s="26" t="s">
        <v>163</v>
      </c>
      <c r="K175" s="26"/>
      <c r="L175" s="25">
        <f t="shared" si="2"/>
        <v>2</v>
      </c>
      <c r="M175" s="30"/>
    </row>
    <row r="176" spans="1:14" s="29" customFormat="1" ht="15" x14ac:dyDescent="0.2">
      <c r="A176" s="56" t="s">
        <v>175</v>
      </c>
      <c r="B176" s="55">
        <v>140</v>
      </c>
      <c r="C176" s="47"/>
      <c r="D176" s="47"/>
      <c r="E176" s="47"/>
      <c r="F176" s="47"/>
      <c r="G176" s="47" t="s">
        <v>163</v>
      </c>
      <c r="H176" s="47"/>
      <c r="I176" s="47"/>
      <c r="J176" s="47" t="s">
        <v>163</v>
      </c>
      <c r="K176" s="47"/>
      <c r="L176" s="25">
        <f t="shared" si="2"/>
        <v>2</v>
      </c>
      <c r="M176" s="49"/>
      <c r="N176" s="67"/>
    </row>
    <row r="177" spans="1:14" s="29" customFormat="1" ht="15" hidden="1" x14ac:dyDescent="0.2">
      <c r="A177" s="56" t="s">
        <v>175</v>
      </c>
      <c r="B177" s="55" t="s">
        <v>206</v>
      </c>
      <c r="C177" s="47"/>
      <c r="D177" s="47"/>
      <c r="E177" s="47"/>
      <c r="F177" s="47"/>
      <c r="G177" s="47"/>
      <c r="H177" s="47"/>
      <c r="I177" s="47"/>
      <c r="J177" s="47"/>
      <c r="K177" s="47"/>
      <c r="L177" s="25">
        <f t="shared" si="2"/>
        <v>0</v>
      </c>
      <c r="M177" s="49"/>
      <c r="N177" s="67"/>
    </row>
    <row r="178" spans="1:14" s="29" customFormat="1" ht="15" hidden="1" x14ac:dyDescent="0.2">
      <c r="A178" s="56" t="s">
        <v>175</v>
      </c>
      <c r="B178" s="55" t="s">
        <v>207</v>
      </c>
      <c r="C178" s="47"/>
      <c r="D178" s="47"/>
      <c r="E178" s="47"/>
      <c r="F178" s="47"/>
      <c r="G178" s="47"/>
      <c r="H178" s="47"/>
      <c r="I178" s="47"/>
      <c r="J178" s="47"/>
      <c r="K178" s="47"/>
      <c r="L178" s="25">
        <f t="shared" si="2"/>
        <v>0</v>
      </c>
      <c r="M178" s="49"/>
      <c r="N178" s="67"/>
    </row>
    <row r="179" spans="1:14" s="29" customFormat="1" ht="15" hidden="1" x14ac:dyDescent="0.2">
      <c r="A179" s="56" t="s">
        <v>175</v>
      </c>
      <c r="B179" s="55" t="s">
        <v>208</v>
      </c>
      <c r="C179" s="47"/>
      <c r="D179" s="47"/>
      <c r="E179" s="47"/>
      <c r="F179" s="47"/>
      <c r="G179" s="47"/>
      <c r="H179" s="47"/>
      <c r="I179" s="47"/>
      <c r="J179" s="47"/>
      <c r="K179" s="47"/>
      <c r="L179" s="25">
        <f t="shared" si="2"/>
        <v>0</v>
      </c>
      <c r="M179" s="49"/>
      <c r="N179" s="67"/>
    </row>
    <row r="180" spans="1:14" s="29" customFormat="1" ht="15.75" hidden="1" x14ac:dyDescent="0.2">
      <c r="A180" s="38" t="s">
        <v>175</v>
      </c>
      <c r="B180" s="27" t="s">
        <v>209</v>
      </c>
      <c r="C180" s="26"/>
      <c r="D180" s="26"/>
      <c r="E180" s="26"/>
      <c r="F180" s="26"/>
      <c r="G180" s="26"/>
      <c r="H180" s="26"/>
      <c r="I180" s="26"/>
      <c r="J180" s="26"/>
      <c r="K180" s="26"/>
      <c r="L180" s="25">
        <f t="shared" si="2"/>
        <v>0</v>
      </c>
      <c r="M180" s="30"/>
    </row>
    <row r="181" spans="1:14" s="29" customFormat="1" ht="15.75" hidden="1" x14ac:dyDescent="0.2">
      <c r="A181" s="38" t="s">
        <v>175</v>
      </c>
      <c r="B181" s="27" t="s">
        <v>210</v>
      </c>
      <c r="C181" s="26"/>
      <c r="D181" s="26"/>
      <c r="E181" s="26"/>
      <c r="F181" s="26"/>
      <c r="G181" s="26"/>
      <c r="H181" s="26"/>
      <c r="I181" s="26"/>
      <c r="J181" s="26"/>
      <c r="K181" s="26"/>
      <c r="L181" s="25">
        <f t="shared" si="2"/>
        <v>0</v>
      </c>
      <c r="M181" s="30"/>
    </row>
    <row r="182" spans="1:14" s="29" customFormat="1" ht="15.75" hidden="1" x14ac:dyDescent="0.2">
      <c r="A182" s="38" t="s">
        <v>175</v>
      </c>
      <c r="B182" s="27">
        <v>141</v>
      </c>
      <c r="C182" s="26"/>
      <c r="D182" s="26"/>
      <c r="E182" s="26"/>
      <c r="F182" s="26"/>
      <c r="G182" s="26"/>
      <c r="H182" s="26"/>
      <c r="I182" s="26"/>
      <c r="J182" s="26"/>
      <c r="K182" s="26"/>
      <c r="L182" s="25">
        <f t="shared" si="2"/>
        <v>0</v>
      </c>
      <c r="M182" s="30"/>
    </row>
    <row r="183" spans="1:14" s="29" customFormat="1" ht="15" hidden="1" x14ac:dyDescent="0.2">
      <c r="A183" s="56" t="s">
        <v>175</v>
      </c>
      <c r="B183" s="55">
        <v>142</v>
      </c>
      <c r="C183" s="47"/>
      <c r="D183" s="47"/>
      <c r="E183" s="47"/>
      <c r="F183" s="47"/>
      <c r="G183" s="47"/>
      <c r="H183" s="47"/>
      <c r="I183" s="47"/>
      <c r="J183" s="47"/>
      <c r="K183" s="47"/>
      <c r="L183" s="25">
        <f t="shared" si="2"/>
        <v>0</v>
      </c>
      <c r="M183" s="49"/>
      <c r="N183" s="67"/>
    </row>
    <row r="184" spans="1:14" s="29" customFormat="1" ht="15" hidden="1" x14ac:dyDescent="0.2">
      <c r="A184" s="56" t="s">
        <v>175</v>
      </c>
      <c r="B184" s="55">
        <v>143</v>
      </c>
      <c r="C184" s="47"/>
      <c r="D184" s="47"/>
      <c r="E184" s="47"/>
      <c r="F184" s="47"/>
      <c r="G184" s="47"/>
      <c r="H184" s="47"/>
      <c r="I184" s="47"/>
      <c r="J184" s="47"/>
      <c r="K184" s="47"/>
      <c r="L184" s="25">
        <f t="shared" si="2"/>
        <v>0</v>
      </c>
      <c r="M184" s="49"/>
      <c r="N184" s="67"/>
    </row>
    <row r="185" spans="1:14" s="29" customFormat="1" ht="15" hidden="1" x14ac:dyDescent="0.2">
      <c r="A185" s="56" t="s">
        <v>175</v>
      </c>
      <c r="B185" s="55">
        <v>144</v>
      </c>
      <c r="C185" s="47"/>
      <c r="D185" s="47"/>
      <c r="E185" s="47"/>
      <c r="F185" s="47"/>
      <c r="G185" s="47"/>
      <c r="H185" s="47"/>
      <c r="I185" s="47"/>
      <c r="J185" s="47"/>
      <c r="K185" s="47"/>
      <c r="L185" s="25">
        <f t="shared" si="2"/>
        <v>0</v>
      </c>
      <c r="M185" s="49"/>
      <c r="N185" s="67"/>
    </row>
    <row r="186" spans="1:14" s="29" customFormat="1" ht="15.75" hidden="1" x14ac:dyDescent="0.2">
      <c r="A186" s="38" t="s">
        <v>175</v>
      </c>
      <c r="B186" s="27">
        <v>145</v>
      </c>
      <c r="C186" s="26"/>
      <c r="D186" s="26"/>
      <c r="E186" s="26"/>
      <c r="F186" s="26"/>
      <c r="G186" s="26"/>
      <c r="H186" s="26"/>
      <c r="I186" s="26"/>
      <c r="J186" s="26"/>
      <c r="K186" s="26"/>
      <c r="L186" s="25">
        <f t="shared" si="2"/>
        <v>0</v>
      </c>
      <c r="M186" s="30"/>
    </row>
    <row r="187" spans="1:14" s="29" customFormat="1" ht="15.75" hidden="1" x14ac:dyDescent="0.2">
      <c r="A187" s="38" t="s">
        <v>175</v>
      </c>
      <c r="B187" s="27">
        <v>146</v>
      </c>
      <c r="C187" s="26"/>
      <c r="D187" s="26"/>
      <c r="E187" s="26"/>
      <c r="F187" s="26"/>
      <c r="G187" s="26"/>
      <c r="H187" s="26"/>
      <c r="I187" s="26"/>
      <c r="J187" s="26"/>
      <c r="K187" s="26"/>
      <c r="L187" s="25">
        <f t="shared" si="2"/>
        <v>0</v>
      </c>
      <c r="M187" s="30"/>
    </row>
    <row r="188" spans="1:14" s="29" customFormat="1" ht="15.75" hidden="1" x14ac:dyDescent="0.2">
      <c r="A188" s="38" t="s">
        <v>175</v>
      </c>
      <c r="B188" s="27">
        <v>147</v>
      </c>
      <c r="C188" s="26"/>
      <c r="D188" s="26"/>
      <c r="E188" s="26"/>
      <c r="F188" s="26"/>
      <c r="G188" s="26"/>
      <c r="H188" s="26"/>
      <c r="I188" s="26"/>
      <c r="J188" s="26"/>
      <c r="K188" s="26"/>
      <c r="L188" s="25">
        <f t="shared" si="2"/>
        <v>0</v>
      </c>
      <c r="M188" s="30"/>
    </row>
    <row r="189" spans="1:14" s="29" customFormat="1" ht="15.75" hidden="1" x14ac:dyDescent="0.2">
      <c r="A189" s="38" t="s">
        <v>175</v>
      </c>
      <c r="B189" s="27">
        <v>148</v>
      </c>
      <c r="C189" s="26"/>
      <c r="D189" s="26"/>
      <c r="E189" s="26"/>
      <c r="F189" s="26"/>
      <c r="G189" s="26"/>
      <c r="H189" s="26"/>
      <c r="I189" s="26"/>
      <c r="J189" s="26"/>
      <c r="K189" s="26"/>
      <c r="L189" s="25">
        <f t="shared" si="2"/>
        <v>0</v>
      </c>
      <c r="M189" s="30"/>
    </row>
    <row r="190" spans="1:14" s="29" customFormat="1" ht="15.75" hidden="1" x14ac:dyDescent="0.2">
      <c r="A190" s="38" t="s">
        <v>175</v>
      </c>
      <c r="B190" s="27">
        <v>149</v>
      </c>
      <c r="C190" s="26"/>
      <c r="D190" s="26"/>
      <c r="E190" s="26"/>
      <c r="F190" s="26"/>
      <c r="G190" s="26"/>
      <c r="H190" s="26"/>
      <c r="I190" s="26"/>
      <c r="J190" s="26"/>
      <c r="K190" s="26"/>
      <c r="L190" s="25">
        <f t="shared" si="2"/>
        <v>0</v>
      </c>
      <c r="M190" s="30"/>
    </row>
    <row r="191" spans="1:14" s="29" customFormat="1" ht="15.75" hidden="1" x14ac:dyDescent="0.2">
      <c r="A191" s="38" t="s">
        <v>175</v>
      </c>
      <c r="B191" s="27">
        <v>150</v>
      </c>
      <c r="C191" s="26"/>
      <c r="D191" s="26"/>
      <c r="E191" s="26"/>
      <c r="F191" s="26"/>
      <c r="G191" s="26"/>
      <c r="H191" s="26"/>
      <c r="I191" s="26"/>
      <c r="J191" s="26"/>
      <c r="K191" s="26"/>
      <c r="L191" s="25">
        <f t="shared" si="2"/>
        <v>0</v>
      </c>
      <c r="M191" s="30"/>
    </row>
    <row r="192" spans="1:14" s="29" customFormat="1" ht="15.75" hidden="1" x14ac:dyDescent="0.2">
      <c r="A192" s="38" t="s">
        <v>175</v>
      </c>
      <c r="B192" s="27">
        <v>151</v>
      </c>
      <c r="C192" s="26"/>
      <c r="D192" s="26"/>
      <c r="E192" s="26"/>
      <c r="F192" s="26"/>
      <c r="G192" s="26"/>
      <c r="H192" s="26"/>
      <c r="I192" s="26"/>
      <c r="J192" s="26"/>
      <c r="K192" s="26"/>
      <c r="L192" s="25">
        <f t="shared" si="2"/>
        <v>0</v>
      </c>
      <c r="M192" s="30"/>
    </row>
    <row r="193" spans="1:14" s="29" customFormat="1" ht="15.75" hidden="1" x14ac:dyDescent="0.2">
      <c r="A193" s="38" t="s">
        <v>175</v>
      </c>
      <c r="B193" s="27">
        <v>152</v>
      </c>
      <c r="C193" s="26"/>
      <c r="D193" s="26"/>
      <c r="E193" s="26"/>
      <c r="F193" s="26"/>
      <c r="G193" s="26"/>
      <c r="H193" s="26"/>
      <c r="I193" s="26"/>
      <c r="J193" s="26"/>
      <c r="K193" s="26"/>
      <c r="L193" s="25">
        <f t="shared" si="2"/>
        <v>0</v>
      </c>
      <c r="M193" s="30"/>
    </row>
    <row r="194" spans="1:14" s="29" customFormat="1" ht="15" x14ac:dyDescent="0.2">
      <c r="A194" s="56" t="s">
        <v>175</v>
      </c>
      <c r="B194" s="55">
        <v>153</v>
      </c>
      <c r="C194" s="47"/>
      <c r="D194" s="47"/>
      <c r="E194" s="47"/>
      <c r="F194" s="47"/>
      <c r="G194" s="47"/>
      <c r="H194" s="47"/>
      <c r="I194" s="47" t="s">
        <v>163</v>
      </c>
      <c r="J194" s="47"/>
      <c r="K194" s="47"/>
      <c r="L194" s="25">
        <f t="shared" si="2"/>
        <v>1</v>
      </c>
      <c r="M194" s="49"/>
      <c r="N194" s="67"/>
    </row>
    <row r="195" spans="1:14" s="29" customFormat="1" ht="15.75" hidden="1" x14ac:dyDescent="0.2">
      <c r="A195" s="38" t="s">
        <v>175</v>
      </c>
      <c r="B195" s="27">
        <v>154</v>
      </c>
      <c r="C195" s="26"/>
      <c r="D195" s="26"/>
      <c r="E195" s="26"/>
      <c r="F195" s="26"/>
      <c r="G195" s="26"/>
      <c r="H195" s="26"/>
      <c r="I195" s="26"/>
      <c r="J195" s="26"/>
      <c r="K195" s="26"/>
      <c r="L195" s="25">
        <f t="shared" si="2"/>
        <v>0</v>
      </c>
      <c r="M195" s="30"/>
    </row>
    <row r="196" spans="1:14" s="29" customFormat="1" ht="15.75" hidden="1" x14ac:dyDescent="0.2">
      <c r="A196" s="38" t="s">
        <v>175</v>
      </c>
      <c r="B196" s="27">
        <v>155</v>
      </c>
      <c r="C196" s="26"/>
      <c r="D196" s="26"/>
      <c r="E196" s="26"/>
      <c r="F196" s="26"/>
      <c r="G196" s="26"/>
      <c r="H196" s="26"/>
      <c r="I196" s="26"/>
      <c r="J196" s="26"/>
      <c r="K196" s="26"/>
      <c r="L196" s="25">
        <f t="shared" si="2"/>
        <v>0</v>
      </c>
      <c r="M196" s="30"/>
    </row>
    <row r="197" spans="1:14" s="29" customFormat="1" ht="15.75" hidden="1" x14ac:dyDescent="0.2">
      <c r="A197" s="38" t="s">
        <v>175</v>
      </c>
      <c r="B197" s="27">
        <v>156</v>
      </c>
      <c r="C197" s="26"/>
      <c r="D197" s="26"/>
      <c r="E197" s="26"/>
      <c r="F197" s="26"/>
      <c r="G197" s="26"/>
      <c r="H197" s="26"/>
      <c r="I197" s="26"/>
      <c r="J197" s="26"/>
      <c r="K197" s="26"/>
      <c r="L197" s="25">
        <f t="shared" si="2"/>
        <v>0</v>
      </c>
      <c r="M197" s="30"/>
    </row>
    <row r="198" spans="1:14" s="29" customFormat="1" ht="15" hidden="1" x14ac:dyDescent="0.2">
      <c r="A198" s="56" t="s">
        <v>175</v>
      </c>
      <c r="B198" s="55">
        <v>157</v>
      </c>
      <c r="C198" s="47"/>
      <c r="D198" s="47"/>
      <c r="E198" s="47"/>
      <c r="F198" s="47"/>
      <c r="G198" s="47"/>
      <c r="H198" s="47"/>
      <c r="I198" s="47"/>
      <c r="J198" s="47"/>
      <c r="K198" s="47"/>
      <c r="L198" s="25">
        <f t="shared" ref="L198:L261" si="3">COUNTA(C198:K198)</f>
        <v>0</v>
      </c>
      <c r="M198" s="49"/>
      <c r="N198" s="67"/>
    </row>
    <row r="199" spans="1:14" s="29" customFormat="1" ht="15.75" hidden="1" x14ac:dyDescent="0.2">
      <c r="A199" s="38" t="s">
        <v>175</v>
      </c>
      <c r="B199" s="27">
        <v>158</v>
      </c>
      <c r="C199" s="26"/>
      <c r="D199" s="26"/>
      <c r="E199" s="26"/>
      <c r="F199" s="26"/>
      <c r="G199" s="26"/>
      <c r="H199" s="26"/>
      <c r="I199" s="26"/>
      <c r="J199" s="26"/>
      <c r="K199" s="26"/>
      <c r="L199" s="25">
        <f t="shared" si="3"/>
        <v>0</v>
      </c>
      <c r="M199" s="30"/>
    </row>
    <row r="200" spans="1:14" s="29" customFormat="1" ht="15.75" hidden="1" x14ac:dyDescent="0.2">
      <c r="A200" s="38" t="s">
        <v>175</v>
      </c>
      <c r="B200" s="27">
        <v>159</v>
      </c>
      <c r="C200" s="26"/>
      <c r="D200" s="26"/>
      <c r="E200" s="26"/>
      <c r="F200" s="26"/>
      <c r="G200" s="26"/>
      <c r="H200" s="26"/>
      <c r="I200" s="26"/>
      <c r="J200" s="26"/>
      <c r="K200" s="26"/>
      <c r="L200" s="25">
        <f t="shared" si="3"/>
        <v>0</v>
      </c>
      <c r="M200" s="30"/>
    </row>
    <row r="201" spans="1:14" s="29" customFormat="1" ht="15.75" hidden="1" x14ac:dyDescent="0.2">
      <c r="A201" s="38" t="s">
        <v>175</v>
      </c>
      <c r="B201" s="27">
        <v>160</v>
      </c>
      <c r="C201" s="26"/>
      <c r="D201" s="26"/>
      <c r="E201" s="26"/>
      <c r="F201" s="26"/>
      <c r="G201" s="26"/>
      <c r="H201" s="26"/>
      <c r="I201" s="26"/>
      <c r="J201" s="26"/>
      <c r="K201" s="26"/>
      <c r="L201" s="25">
        <f t="shared" si="3"/>
        <v>0</v>
      </c>
      <c r="M201" s="30"/>
    </row>
    <row r="202" spans="1:14" s="29" customFormat="1" ht="15.75" hidden="1" x14ac:dyDescent="0.2">
      <c r="A202" s="38" t="s">
        <v>175</v>
      </c>
      <c r="B202" s="27">
        <v>161</v>
      </c>
      <c r="C202" s="26"/>
      <c r="D202" s="26"/>
      <c r="E202" s="26"/>
      <c r="F202" s="26"/>
      <c r="G202" s="26"/>
      <c r="H202" s="26"/>
      <c r="I202" s="26"/>
      <c r="J202" s="26"/>
      <c r="K202" s="26"/>
      <c r="L202" s="25">
        <f t="shared" si="3"/>
        <v>0</v>
      </c>
      <c r="M202" s="30"/>
    </row>
    <row r="203" spans="1:14" s="29" customFormat="1" ht="15.75" hidden="1" x14ac:dyDescent="0.2">
      <c r="A203" s="38" t="s">
        <v>175</v>
      </c>
      <c r="B203" s="27">
        <v>162</v>
      </c>
      <c r="C203" s="26"/>
      <c r="D203" s="26"/>
      <c r="E203" s="26"/>
      <c r="F203" s="26"/>
      <c r="G203" s="26"/>
      <c r="H203" s="26"/>
      <c r="I203" s="26"/>
      <c r="J203" s="26"/>
      <c r="K203" s="26"/>
      <c r="L203" s="25">
        <f t="shared" si="3"/>
        <v>0</v>
      </c>
      <c r="M203" s="30"/>
    </row>
    <row r="204" spans="1:14" s="29" customFormat="1" ht="15.75" hidden="1" x14ac:dyDescent="0.2">
      <c r="A204" s="38" t="s">
        <v>175</v>
      </c>
      <c r="B204" s="27">
        <v>163</v>
      </c>
      <c r="C204" s="26"/>
      <c r="D204" s="26"/>
      <c r="E204" s="26"/>
      <c r="F204" s="26"/>
      <c r="G204" s="26"/>
      <c r="H204" s="26"/>
      <c r="I204" s="26"/>
      <c r="J204" s="26"/>
      <c r="K204" s="26"/>
      <c r="L204" s="25">
        <f t="shared" si="3"/>
        <v>0</v>
      </c>
      <c r="M204" s="30"/>
    </row>
    <row r="205" spans="1:14" s="29" customFormat="1" ht="15.75" hidden="1" x14ac:dyDescent="0.2">
      <c r="A205" s="38" t="s">
        <v>175</v>
      </c>
      <c r="B205" s="27">
        <v>164</v>
      </c>
      <c r="C205" s="26"/>
      <c r="D205" s="26"/>
      <c r="E205" s="26"/>
      <c r="F205" s="26"/>
      <c r="G205" s="26"/>
      <c r="H205" s="26"/>
      <c r="I205" s="26"/>
      <c r="J205" s="26"/>
      <c r="K205" s="26"/>
      <c r="L205" s="25">
        <f t="shared" si="3"/>
        <v>0</v>
      </c>
      <c r="M205" s="30"/>
    </row>
    <row r="206" spans="1:14" s="29" customFormat="1" ht="15.75" hidden="1" x14ac:dyDescent="0.2">
      <c r="A206" s="38" t="s">
        <v>175</v>
      </c>
      <c r="B206" s="27">
        <v>165</v>
      </c>
      <c r="C206" s="26"/>
      <c r="D206" s="26"/>
      <c r="E206" s="26"/>
      <c r="F206" s="26"/>
      <c r="G206" s="26"/>
      <c r="H206" s="26"/>
      <c r="I206" s="26"/>
      <c r="J206" s="26"/>
      <c r="K206" s="26"/>
      <c r="L206" s="25">
        <f t="shared" si="3"/>
        <v>0</v>
      </c>
      <c r="M206" s="30"/>
    </row>
    <row r="207" spans="1:14" s="29" customFormat="1" ht="15.75" hidden="1" x14ac:dyDescent="0.2">
      <c r="A207" s="38" t="s">
        <v>175</v>
      </c>
      <c r="B207" s="27">
        <v>166</v>
      </c>
      <c r="C207" s="26"/>
      <c r="D207" s="26"/>
      <c r="E207" s="26"/>
      <c r="F207" s="26"/>
      <c r="G207" s="26"/>
      <c r="H207" s="26"/>
      <c r="I207" s="26"/>
      <c r="J207" s="26"/>
      <c r="K207" s="26"/>
      <c r="L207" s="25">
        <f t="shared" si="3"/>
        <v>0</v>
      </c>
      <c r="M207" s="30"/>
    </row>
    <row r="208" spans="1:14" s="29" customFormat="1" ht="15.75" hidden="1" x14ac:dyDescent="0.2">
      <c r="A208" s="38" t="s">
        <v>175</v>
      </c>
      <c r="B208" s="27">
        <v>167</v>
      </c>
      <c r="C208" s="26"/>
      <c r="D208" s="26"/>
      <c r="E208" s="26"/>
      <c r="F208" s="26"/>
      <c r="G208" s="26"/>
      <c r="H208" s="26"/>
      <c r="I208" s="26"/>
      <c r="J208" s="26"/>
      <c r="K208" s="26"/>
      <c r="L208" s="25">
        <f t="shared" si="3"/>
        <v>0</v>
      </c>
      <c r="M208" s="30"/>
    </row>
    <row r="209" spans="1:14" s="29" customFormat="1" ht="15.75" hidden="1" x14ac:dyDescent="0.2">
      <c r="A209" s="38" t="s">
        <v>175</v>
      </c>
      <c r="B209" s="27">
        <v>168</v>
      </c>
      <c r="C209" s="26"/>
      <c r="D209" s="26"/>
      <c r="E209" s="26"/>
      <c r="F209" s="26"/>
      <c r="G209" s="26"/>
      <c r="H209" s="26"/>
      <c r="I209" s="26"/>
      <c r="J209" s="26"/>
      <c r="K209" s="26"/>
      <c r="L209" s="25">
        <f t="shared" si="3"/>
        <v>0</v>
      </c>
      <c r="M209" s="30"/>
    </row>
    <row r="210" spans="1:14" s="29" customFormat="1" ht="15.75" hidden="1" x14ac:dyDescent="0.2">
      <c r="A210" s="38" t="s">
        <v>175</v>
      </c>
      <c r="B210" s="27">
        <v>169</v>
      </c>
      <c r="C210" s="26"/>
      <c r="D210" s="26"/>
      <c r="E210" s="26"/>
      <c r="F210" s="26"/>
      <c r="G210" s="26"/>
      <c r="H210" s="26"/>
      <c r="I210" s="26"/>
      <c r="J210" s="26"/>
      <c r="K210" s="26"/>
      <c r="L210" s="25">
        <f t="shared" si="3"/>
        <v>0</v>
      </c>
      <c r="M210" s="30"/>
    </row>
    <row r="211" spans="1:14" s="29" customFormat="1" ht="15.75" hidden="1" x14ac:dyDescent="0.2">
      <c r="A211" s="38" t="s">
        <v>175</v>
      </c>
      <c r="B211" s="27">
        <v>170</v>
      </c>
      <c r="C211" s="26"/>
      <c r="D211" s="26"/>
      <c r="E211" s="26"/>
      <c r="F211" s="26"/>
      <c r="G211" s="26"/>
      <c r="H211" s="26"/>
      <c r="I211" s="26"/>
      <c r="J211" s="26"/>
      <c r="K211" s="26"/>
      <c r="L211" s="25">
        <f t="shared" si="3"/>
        <v>0</v>
      </c>
      <c r="M211" s="30"/>
    </row>
    <row r="212" spans="1:14" s="29" customFormat="1" ht="15.75" hidden="1" x14ac:dyDescent="0.2">
      <c r="A212" s="38" t="s">
        <v>175</v>
      </c>
      <c r="B212" s="27">
        <v>171</v>
      </c>
      <c r="C212" s="26"/>
      <c r="D212" s="26"/>
      <c r="E212" s="26"/>
      <c r="F212" s="26"/>
      <c r="G212" s="26"/>
      <c r="H212" s="26"/>
      <c r="I212" s="26"/>
      <c r="J212" s="26"/>
      <c r="K212" s="26"/>
      <c r="L212" s="25">
        <f t="shared" si="3"/>
        <v>0</v>
      </c>
      <c r="M212" s="30"/>
    </row>
    <row r="213" spans="1:14" s="29" customFormat="1" ht="15.75" hidden="1" x14ac:dyDescent="0.2">
      <c r="A213" s="38" t="s">
        <v>175</v>
      </c>
      <c r="B213" s="27">
        <v>172</v>
      </c>
      <c r="C213" s="26"/>
      <c r="D213" s="26"/>
      <c r="E213" s="26"/>
      <c r="F213" s="26"/>
      <c r="G213" s="26"/>
      <c r="H213" s="26"/>
      <c r="I213" s="26"/>
      <c r="J213" s="26"/>
      <c r="K213" s="26"/>
      <c r="L213" s="25">
        <f t="shared" si="3"/>
        <v>0</v>
      </c>
      <c r="M213" s="30"/>
    </row>
    <row r="214" spans="1:14" s="29" customFormat="1" ht="15.75" hidden="1" x14ac:dyDescent="0.2">
      <c r="A214" s="38" t="s">
        <v>175</v>
      </c>
      <c r="B214" s="27">
        <v>173</v>
      </c>
      <c r="C214" s="26"/>
      <c r="D214" s="26"/>
      <c r="E214" s="26"/>
      <c r="F214" s="26"/>
      <c r="G214" s="26"/>
      <c r="H214" s="26"/>
      <c r="I214" s="26"/>
      <c r="J214" s="26"/>
      <c r="K214" s="26"/>
      <c r="L214" s="25">
        <f t="shared" si="3"/>
        <v>0</v>
      </c>
      <c r="M214" s="30"/>
    </row>
    <row r="215" spans="1:14" s="29" customFormat="1" ht="15" hidden="1" x14ac:dyDescent="0.2">
      <c r="A215" s="56" t="s">
        <v>175</v>
      </c>
      <c r="B215" s="55" t="s">
        <v>211</v>
      </c>
      <c r="C215" s="47"/>
      <c r="D215" s="47"/>
      <c r="E215" s="47"/>
      <c r="F215" s="47"/>
      <c r="G215" s="47"/>
      <c r="H215" s="47"/>
      <c r="I215" s="47"/>
      <c r="J215" s="47"/>
      <c r="K215" s="47"/>
      <c r="L215" s="25">
        <f t="shared" si="3"/>
        <v>0</v>
      </c>
      <c r="M215" s="49" t="s">
        <v>212</v>
      </c>
      <c r="N215" s="67"/>
    </row>
    <row r="216" spans="1:14" s="29" customFormat="1" ht="15.75" hidden="1" x14ac:dyDescent="0.2">
      <c r="A216" s="38" t="s">
        <v>175</v>
      </c>
      <c r="B216" s="27">
        <v>174</v>
      </c>
      <c r="C216" s="26"/>
      <c r="D216" s="26"/>
      <c r="E216" s="26"/>
      <c r="F216" s="26"/>
      <c r="G216" s="26"/>
      <c r="H216" s="26"/>
      <c r="I216" s="26"/>
      <c r="J216" s="26"/>
      <c r="K216" s="26"/>
      <c r="L216" s="25">
        <f t="shared" si="3"/>
        <v>0</v>
      </c>
      <c r="M216" s="30"/>
    </row>
    <row r="217" spans="1:14" s="29" customFormat="1" ht="15.75" hidden="1" x14ac:dyDescent="0.2">
      <c r="A217" s="38" t="s">
        <v>175</v>
      </c>
      <c r="B217" s="27">
        <v>175</v>
      </c>
      <c r="C217" s="26"/>
      <c r="D217" s="26"/>
      <c r="E217" s="26"/>
      <c r="F217" s="26"/>
      <c r="G217" s="26"/>
      <c r="H217" s="26"/>
      <c r="I217" s="26"/>
      <c r="J217" s="26"/>
      <c r="K217" s="26"/>
      <c r="L217" s="25">
        <f t="shared" si="3"/>
        <v>0</v>
      </c>
      <c r="M217" s="30"/>
    </row>
    <row r="218" spans="1:14" s="29" customFormat="1" ht="15.75" hidden="1" x14ac:dyDescent="0.2">
      <c r="A218" s="38" t="s">
        <v>175</v>
      </c>
      <c r="B218" s="27">
        <v>176</v>
      </c>
      <c r="C218" s="26"/>
      <c r="D218" s="26"/>
      <c r="E218" s="26"/>
      <c r="F218" s="26"/>
      <c r="G218" s="26"/>
      <c r="H218" s="26"/>
      <c r="I218" s="26"/>
      <c r="J218" s="26"/>
      <c r="K218" s="26"/>
      <c r="L218" s="25">
        <f t="shared" si="3"/>
        <v>0</v>
      </c>
      <c r="M218" s="30"/>
    </row>
    <row r="219" spans="1:14" s="29" customFormat="1" ht="15.75" hidden="1" x14ac:dyDescent="0.2">
      <c r="A219" s="38" t="s">
        <v>175</v>
      </c>
      <c r="B219" s="27">
        <v>177</v>
      </c>
      <c r="C219" s="26"/>
      <c r="D219" s="26"/>
      <c r="E219" s="26"/>
      <c r="F219" s="26"/>
      <c r="G219" s="26"/>
      <c r="H219" s="26"/>
      <c r="I219" s="26"/>
      <c r="J219" s="26"/>
      <c r="K219" s="26"/>
      <c r="L219" s="25">
        <f t="shared" si="3"/>
        <v>0</v>
      </c>
      <c r="M219" s="30"/>
    </row>
    <row r="220" spans="1:14" s="29" customFormat="1" ht="15.75" hidden="1" x14ac:dyDescent="0.2">
      <c r="A220" s="38" t="s">
        <v>175</v>
      </c>
      <c r="B220" s="27">
        <v>178</v>
      </c>
      <c r="C220" s="26"/>
      <c r="D220" s="26"/>
      <c r="E220" s="26"/>
      <c r="F220" s="26"/>
      <c r="G220" s="26"/>
      <c r="H220" s="26"/>
      <c r="I220" s="26"/>
      <c r="J220" s="26"/>
      <c r="K220" s="26"/>
      <c r="L220" s="25">
        <f t="shared" si="3"/>
        <v>0</v>
      </c>
      <c r="M220" s="30"/>
    </row>
    <row r="221" spans="1:14" s="29" customFormat="1" ht="15.75" hidden="1" x14ac:dyDescent="0.2">
      <c r="A221" s="38" t="s">
        <v>175</v>
      </c>
      <c r="B221" s="27">
        <v>179</v>
      </c>
      <c r="C221" s="26"/>
      <c r="D221" s="26"/>
      <c r="E221" s="26"/>
      <c r="F221" s="26"/>
      <c r="G221" s="26"/>
      <c r="H221" s="26"/>
      <c r="I221" s="26"/>
      <c r="J221" s="26"/>
      <c r="K221" s="26"/>
      <c r="L221" s="25">
        <f t="shared" si="3"/>
        <v>0</v>
      </c>
      <c r="M221" s="30"/>
    </row>
    <row r="222" spans="1:14" s="29" customFormat="1" ht="15.75" hidden="1" x14ac:dyDescent="0.2">
      <c r="A222" s="38" t="s">
        <v>175</v>
      </c>
      <c r="B222" s="27">
        <v>180</v>
      </c>
      <c r="C222" s="26"/>
      <c r="D222" s="26"/>
      <c r="E222" s="26"/>
      <c r="F222" s="26"/>
      <c r="G222" s="26"/>
      <c r="H222" s="26"/>
      <c r="I222" s="26"/>
      <c r="J222" s="26"/>
      <c r="K222" s="26"/>
      <c r="L222" s="25">
        <f t="shared" si="3"/>
        <v>0</v>
      </c>
      <c r="M222" s="30"/>
    </row>
    <row r="223" spans="1:14" s="29" customFormat="1" ht="15.75" hidden="1" x14ac:dyDescent="0.2">
      <c r="A223" s="38" t="s">
        <v>175</v>
      </c>
      <c r="B223" s="27">
        <v>181</v>
      </c>
      <c r="C223" s="26"/>
      <c r="D223" s="26"/>
      <c r="E223" s="26"/>
      <c r="F223" s="26"/>
      <c r="G223" s="26"/>
      <c r="H223" s="26"/>
      <c r="I223" s="26"/>
      <c r="J223" s="26"/>
      <c r="K223" s="26"/>
      <c r="L223" s="25">
        <f t="shared" si="3"/>
        <v>0</v>
      </c>
      <c r="M223" s="30"/>
    </row>
    <row r="224" spans="1:14" s="29" customFormat="1" ht="15.75" hidden="1" x14ac:dyDescent="0.2">
      <c r="A224" s="38" t="s">
        <v>175</v>
      </c>
      <c r="B224" s="27">
        <v>182</v>
      </c>
      <c r="C224" s="26"/>
      <c r="D224" s="26"/>
      <c r="E224" s="26"/>
      <c r="F224" s="26"/>
      <c r="G224" s="26"/>
      <c r="H224" s="26"/>
      <c r="I224" s="26"/>
      <c r="J224" s="26"/>
      <c r="K224" s="26"/>
      <c r="L224" s="25">
        <f t="shared" si="3"/>
        <v>0</v>
      </c>
      <c r="M224" s="30"/>
    </row>
    <row r="225" spans="1:14" s="29" customFormat="1" ht="15.75" hidden="1" x14ac:dyDescent="0.2">
      <c r="A225" s="38" t="s">
        <v>175</v>
      </c>
      <c r="B225" s="27">
        <v>183</v>
      </c>
      <c r="C225" s="26"/>
      <c r="D225" s="26"/>
      <c r="E225" s="26"/>
      <c r="F225" s="26"/>
      <c r="G225" s="26"/>
      <c r="H225" s="26"/>
      <c r="I225" s="26"/>
      <c r="J225" s="26"/>
      <c r="K225" s="26"/>
      <c r="L225" s="25">
        <f t="shared" si="3"/>
        <v>0</v>
      </c>
      <c r="M225" s="30"/>
    </row>
    <row r="226" spans="1:14" s="29" customFormat="1" ht="15.75" hidden="1" x14ac:dyDescent="0.2">
      <c r="A226" s="38" t="s">
        <v>175</v>
      </c>
      <c r="B226" s="27">
        <v>184</v>
      </c>
      <c r="C226" s="26"/>
      <c r="D226" s="26"/>
      <c r="E226" s="26"/>
      <c r="F226" s="26"/>
      <c r="G226" s="26"/>
      <c r="H226" s="26"/>
      <c r="I226" s="26"/>
      <c r="J226" s="26"/>
      <c r="K226" s="26"/>
      <c r="L226" s="25">
        <f t="shared" si="3"/>
        <v>0</v>
      </c>
      <c r="M226" s="30"/>
    </row>
    <row r="227" spans="1:14" s="29" customFormat="1" ht="15" hidden="1" x14ac:dyDescent="0.2">
      <c r="A227" s="56" t="s">
        <v>175</v>
      </c>
      <c r="B227" s="55" t="s">
        <v>213</v>
      </c>
      <c r="C227" s="47"/>
      <c r="D227" s="47"/>
      <c r="E227" s="47"/>
      <c r="F227" s="47"/>
      <c r="G227" s="47"/>
      <c r="H227" s="47"/>
      <c r="I227" s="47"/>
      <c r="J227" s="47"/>
      <c r="K227" s="47"/>
      <c r="L227" s="25">
        <f t="shared" si="3"/>
        <v>0</v>
      </c>
      <c r="M227" s="49"/>
      <c r="N227" s="67"/>
    </row>
    <row r="228" spans="1:14" s="29" customFormat="1" ht="23.25" hidden="1" x14ac:dyDescent="0.2">
      <c r="A228" s="34"/>
      <c r="B228" s="33"/>
      <c r="C228" s="36"/>
      <c r="D228" s="33"/>
      <c r="E228" s="33"/>
      <c r="F228" s="33"/>
      <c r="G228" s="33"/>
      <c r="H228" s="33"/>
      <c r="I228" s="33"/>
      <c r="J228" s="33"/>
      <c r="K228" s="33"/>
      <c r="L228" s="25">
        <f t="shared" si="3"/>
        <v>0</v>
      </c>
      <c r="M228" s="32"/>
    </row>
    <row r="229" spans="1:14" s="29" customFormat="1" ht="15.75" hidden="1" x14ac:dyDescent="0.2">
      <c r="A229" s="37" t="s">
        <v>214</v>
      </c>
      <c r="B229" s="27" t="s">
        <v>176</v>
      </c>
      <c r="C229" s="26"/>
      <c r="D229" s="26"/>
      <c r="E229" s="26"/>
      <c r="F229" s="26"/>
      <c r="G229" s="26"/>
      <c r="H229" s="26"/>
      <c r="I229" s="26"/>
      <c r="J229" s="26"/>
      <c r="K229" s="26"/>
      <c r="L229" s="25">
        <f t="shared" si="3"/>
        <v>0</v>
      </c>
      <c r="M229" s="30"/>
    </row>
    <row r="230" spans="1:14" s="29" customFormat="1" ht="15.75" hidden="1" x14ac:dyDescent="0.2">
      <c r="A230" s="37" t="s">
        <v>214</v>
      </c>
      <c r="B230" s="2">
        <v>1</v>
      </c>
      <c r="C230" s="26"/>
      <c r="D230" s="26"/>
      <c r="E230" s="26"/>
      <c r="F230" s="26"/>
      <c r="G230" s="26"/>
      <c r="H230" s="26"/>
      <c r="I230" s="26"/>
      <c r="J230" s="26"/>
      <c r="K230" s="26"/>
      <c r="L230" s="25">
        <f t="shared" si="3"/>
        <v>0</v>
      </c>
      <c r="M230" s="30"/>
    </row>
    <row r="231" spans="1:14" s="29" customFormat="1" ht="15.75" hidden="1" x14ac:dyDescent="0.2">
      <c r="A231" s="37" t="s">
        <v>214</v>
      </c>
      <c r="B231" s="2">
        <v>1.1000000000000001</v>
      </c>
      <c r="C231" s="26"/>
      <c r="D231" s="26"/>
      <c r="E231" s="26"/>
      <c r="F231" s="26"/>
      <c r="G231" s="26"/>
      <c r="H231" s="26"/>
      <c r="I231" s="26"/>
      <c r="J231" s="26"/>
      <c r="K231" s="26"/>
      <c r="L231" s="25">
        <f t="shared" si="3"/>
        <v>0</v>
      </c>
      <c r="M231" s="30"/>
    </row>
    <row r="232" spans="1:14" s="29" customFormat="1" ht="15.75" hidden="1" x14ac:dyDescent="0.2">
      <c r="A232" s="37" t="s">
        <v>214</v>
      </c>
      <c r="B232" s="2">
        <v>1.2</v>
      </c>
      <c r="C232" s="26"/>
      <c r="D232" s="26"/>
      <c r="E232" s="26"/>
      <c r="F232" s="26"/>
      <c r="G232" s="26"/>
      <c r="H232" s="26"/>
      <c r="I232" s="26"/>
      <c r="J232" s="26"/>
      <c r="K232" s="26"/>
      <c r="L232" s="25">
        <f t="shared" si="3"/>
        <v>0</v>
      </c>
      <c r="M232" s="30"/>
    </row>
    <row r="233" spans="1:14" s="29" customFormat="1" ht="15.75" hidden="1" x14ac:dyDescent="0.2">
      <c r="A233" s="37" t="s">
        <v>214</v>
      </c>
      <c r="B233" s="2">
        <v>1.3</v>
      </c>
      <c r="C233" s="26"/>
      <c r="D233" s="26"/>
      <c r="E233" s="26"/>
      <c r="F233" s="26"/>
      <c r="G233" s="26"/>
      <c r="H233" s="26"/>
      <c r="I233" s="26"/>
      <c r="J233" s="26"/>
      <c r="K233" s="26"/>
      <c r="L233" s="25">
        <f t="shared" si="3"/>
        <v>0</v>
      </c>
      <c r="M233" s="30" t="s">
        <v>215</v>
      </c>
    </row>
    <row r="234" spans="1:14" s="29" customFormat="1" ht="15.75" hidden="1" x14ac:dyDescent="0.2">
      <c r="A234" s="37" t="s">
        <v>214</v>
      </c>
      <c r="B234" s="2" t="s">
        <v>216</v>
      </c>
      <c r="C234" s="26"/>
      <c r="D234" s="26"/>
      <c r="E234" s="26"/>
      <c r="F234" s="26"/>
      <c r="G234" s="26"/>
      <c r="H234" s="26"/>
      <c r="I234" s="26"/>
      <c r="J234" s="26"/>
      <c r="K234" s="26"/>
      <c r="L234" s="25">
        <f t="shared" si="3"/>
        <v>0</v>
      </c>
      <c r="M234" s="30"/>
    </row>
    <row r="235" spans="1:14" s="29" customFormat="1" ht="15.75" hidden="1" x14ac:dyDescent="0.2">
      <c r="A235" s="37" t="s">
        <v>214</v>
      </c>
      <c r="B235" s="2">
        <v>1.4</v>
      </c>
      <c r="C235" s="26"/>
      <c r="D235" s="26"/>
      <c r="E235" s="26"/>
      <c r="F235" s="26"/>
      <c r="G235" s="26"/>
      <c r="H235" s="26"/>
      <c r="I235" s="26"/>
      <c r="J235" s="26"/>
      <c r="K235" s="26"/>
      <c r="L235" s="25">
        <f t="shared" si="3"/>
        <v>0</v>
      </c>
      <c r="M235" s="30"/>
    </row>
    <row r="236" spans="1:14" s="29" customFormat="1" ht="15.75" hidden="1" x14ac:dyDescent="0.2">
      <c r="A236" s="37" t="s">
        <v>214</v>
      </c>
      <c r="B236" s="2">
        <v>1.5</v>
      </c>
      <c r="C236" s="26"/>
      <c r="D236" s="26"/>
      <c r="E236" s="26"/>
      <c r="F236" s="26"/>
      <c r="G236" s="26"/>
      <c r="H236" s="26"/>
      <c r="I236" s="26"/>
      <c r="J236" s="26"/>
      <c r="K236" s="26"/>
      <c r="L236" s="25">
        <f t="shared" si="3"/>
        <v>0</v>
      </c>
      <c r="M236" s="30"/>
    </row>
    <row r="237" spans="1:14" s="29" customFormat="1" ht="15.75" hidden="1" x14ac:dyDescent="0.2">
      <c r="A237" s="37" t="s">
        <v>214</v>
      </c>
      <c r="B237" s="2">
        <v>1.6</v>
      </c>
      <c r="C237" s="26"/>
      <c r="D237" s="26"/>
      <c r="E237" s="26"/>
      <c r="F237" s="26"/>
      <c r="G237" s="26"/>
      <c r="H237" s="26"/>
      <c r="I237" s="26"/>
      <c r="J237" s="26"/>
      <c r="K237" s="26"/>
      <c r="L237" s="25">
        <f t="shared" si="3"/>
        <v>0</v>
      </c>
      <c r="M237" s="30"/>
    </row>
    <row r="238" spans="1:14" s="29" customFormat="1" ht="15.75" hidden="1" x14ac:dyDescent="0.2">
      <c r="A238" s="37" t="s">
        <v>214</v>
      </c>
      <c r="B238" s="2">
        <v>1.7</v>
      </c>
      <c r="C238" s="26"/>
      <c r="D238" s="26"/>
      <c r="E238" s="26"/>
      <c r="F238" s="26"/>
      <c r="G238" s="26"/>
      <c r="H238" s="26"/>
      <c r="I238" s="26"/>
      <c r="J238" s="26"/>
      <c r="K238" s="26"/>
      <c r="L238" s="25">
        <f t="shared" si="3"/>
        <v>0</v>
      </c>
      <c r="M238" s="30"/>
    </row>
    <row r="239" spans="1:14" s="29" customFormat="1" ht="15.75" hidden="1" x14ac:dyDescent="0.2">
      <c r="A239" s="37" t="s">
        <v>214</v>
      </c>
      <c r="B239" s="2">
        <v>1.8</v>
      </c>
      <c r="C239" s="26"/>
      <c r="D239" s="26"/>
      <c r="E239" s="26"/>
      <c r="F239" s="26"/>
      <c r="G239" s="26"/>
      <c r="H239" s="26"/>
      <c r="I239" s="26"/>
      <c r="J239" s="26"/>
      <c r="K239" s="26"/>
      <c r="L239" s="25">
        <f t="shared" si="3"/>
        <v>0</v>
      </c>
      <c r="M239" s="30"/>
    </row>
    <row r="240" spans="1:14" s="29" customFormat="1" ht="15.75" hidden="1" x14ac:dyDescent="0.2">
      <c r="A240" s="37" t="s">
        <v>214</v>
      </c>
      <c r="B240" s="2">
        <v>1.9</v>
      </c>
      <c r="C240" s="26"/>
      <c r="D240" s="26"/>
      <c r="E240" s="26"/>
      <c r="F240" s="26"/>
      <c r="G240" s="26"/>
      <c r="H240" s="26"/>
      <c r="I240" s="26"/>
      <c r="J240" s="26"/>
      <c r="K240" s="26"/>
      <c r="L240" s="25">
        <f t="shared" si="3"/>
        <v>0</v>
      </c>
      <c r="M240" s="30"/>
    </row>
    <row r="241" spans="1:13" s="29" customFormat="1" ht="15.75" hidden="1" x14ac:dyDescent="0.2">
      <c r="A241" s="37" t="s">
        <v>214</v>
      </c>
      <c r="B241" s="2">
        <v>2</v>
      </c>
      <c r="C241" s="26"/>
      <c r="D241" s="26"/>
      <c r="E241" s="26"/>
      <c r="F241" s="26"/>
      <c r="G241" s="26"/>
      <c r="H241" s="26"/>
      <c r="I241" s="26"/>
      <c r="J241" s="26"/>
      <c r="K241" s="26"/>
      <c r="L241" s="25">
        <f t="shared" si="3"/>
        <v>0</v>
      </c>
      <c r="M241" s="30"/>
    </row>
    <row r="242" spans="1:13" s="29" customFormat="1" ht="15.75" hidden="1" x14ac:dyDescent="0.2">
      <c r="A242" s="37" t="s">
        <v>214</v>
      </c>
      <c r="B242" s="2">
        <v>2.1</v>
      </c>
      <c r="C242" s="26"/>
      <c r="D242" s="26"/>
      <c r="E242" s="26"/>
      <c r="F242" s="26"/>
      <c r="G242" s="26"/>
      <c r="H242" s="26"/>
      <c r="I242" s="26"/>
      <c r="J242" s="26"/>
      <c r="K242" s="26"/>
      <c r="L242" s="25">
        <f t="shared" si="3"/>
        <v>0</v>
      </c>
      <c r="M242" s="30"/>
    </row>
    <row r="243" spans="1:13" s="29" customFormat="1" ht="15.75" hidden="1" x14ac:dyDescent="0.2">
      <c r="A243" s="37" t="s">
        <v>214</v>
      </c>
      <c r="B243" s="2">
        <v>2.2000000000000002</v>
      </c>
      <c r="C243" s="26"/>
      <c r="D243" s="26"/>
      <c r="E243" s="26"/>
      <c r="F243" s="26"/>
      <c r="G243" s="26"/>
      <c r="H243" s="26"/>
      <c r="I243" s="26"/>
      <c r="J243" s="26"/>
      <c r="K243" s="26"/>
      <c r="L243" s="25">
        <f t="shared" si="3"/>
        <v>0</v>
      </c>
      <c r="M243" s="30"/>
    </row>
    <row r="244" spans="1:13" s="29" customFormat="1" ht="15.75" hidden="1" x14ac:dyDescent="0.2">
      <c r="A244" s="37" t="s">
        <v>214</v>
      </c>
      <c r="B244" s="2">
        <v>2.2999999999999998</v>
      </c>
      <c r="C244" s="26"/>
      <c r="D244" s="26"/>
      <c r="E244" s="26"/>
      <c r="F244" s="26"/>
      <c r="G244" s="26"/>
      <c r="H244" s="26"/>
      <c r="I244" s="26"/>
      <c r="J244" s="26"/>
      <c r="K244" s="26"/>
      <c r="L244" s="25">
        <f t="shared" si="3"/>
        <v>0</v>
      </c>
      <c r="M244" s="30"/>
    </row>
    <row r="245" spans="1:13" s="29" customFormat="1" ht="15.75" hidden="1" x14ac:dyDescent="0.2">
      <c r="A245" s="37" t="s">
        <v>214</v>
      </c>
      <c r="B245" s="2">
        <v>2.4</v>
      </c>
      <c r="C245" s="26"/>
      <c r="D245" s="26"/>
      <c r="E245" s="26"/>
      <c r="F245" s="26"/>
      <c r="G245" s="26"/>
      <c r="H245" s="26"/>
      <c r="I245" s="26"/>
      <c r="J245" s="26"/>
      <c r="K245" s="26"/>
      <c r="L245" s="25">
        <f t="shared" si="3"/>
        <v>0</v>
      </c>
      <c r="M245" s="30"/>
    </row>
    <row r="246" spans="1:13" s="29" customFormat="1" ht="15.75" hidden="1" x14ac:dyDescent="0.2">
      <c r="A246" s="37" t="s">
        <v>214</v>
      </c>
      <c r="B246" s="2">
        <v>2.5</v>
      </c>
      <c r="C246" s="26"/>
      <c r="D246" s="26"/>
      <c r="E246" s="26"/>
      <c r="F246" s="26"/>
      <c r="G246" s="26"/>
      <c r="H246" s="26"/>
      <c r="I246" s="26"/>
      <c r="J246" s="26"/>
      <c r="K246" s="26"/>
      <c r="L246" s="25">
        <f t="shared" si="3"/>
        <v>0</v>
      </c>
      <c r="M246" s="30"/>
    </row>
    <row r="247" spans="1:13" s="29" customFormat="1" ht="15.75" hidden="1" x14ac:dyDescent="0.2">
      <c r="A247" s="37" t="s">
        <v>214</v>
      </c>
      <c r="B247" s="2">
        <v>2.6</v>
      </c>
      <c r="C247" s="26"/>
      <c r="D247" s="26"/>
      <c r="E247" s="26"/>
      <c r="F247" s="26"/>
      <c r="G247" s="26"/>
      <c r="H247" s="26"/>
      <c r="I247" s="26"/>
      <c r="J247" s="26"/>
      <c r="K247" s="26"/>
      <c r="L247" s="25">
        <f t="shared" si="3"/>
        <v>0</v>
      </c>
      <c r="M247" s="30"/>
    </row>
    <row r="248" spans="1:13" s="29" customFormat="1" ht="15.75" x14ac:dyDescent="0.2">
      <c r="A248" s="37" t="s">
        <v>214</v>
      </c>
      <c r="B248" s="2">
        <v>2.7</v>
      </c>
      <c r="C248" s="26"/>
      <c r="D248" s="26"/>
      <c r="E248" s="26"/>
      <c r="F248" s="26"/>
      <c r="G248" s="26"/>
      <c r="H248" s="26"/>
      <c r="I248" s="26"/>
      <c r="J248" s="26"/>
      <c r="K248" s="26" t="s">
        <v>163</v>
      </c>
      <c r="L248" s="25">
        <f t="shared" si="3"/>
        <v>1</v>
      </c>
      <c r="M248" s="30"/>
    </row>
    <row r="249" spans="1:13" s="29" customFormat="1" ht="15.75" hidden="1" x14ac:dyDescent="0.2">
      <c r="A249" s="37" t="s">
        <v>214</v>
      </c>
      <c r="B249" s="2">
        <v>2.8</v>
      </c>
      <c r="C249" s="26"/>
      <c r="D249" s="26"/>
      <c r="E249" s="26"/>
      <c r="F249" s="26"/>
      <c r="G249" s="26"/>
      <c r="H249" s="26"/>
      <c r="I249" s="26"/>
      <c r="J249" s="26"/>
      <c r="K249" s="26"/>
      <c r="L249" s="25">
        <f t="shared" si="3"/>
        <v>0</v>
      </c>
      <c r="M249" s="30"/>
    </row>
    <row r="250" spans="1:13" s="29" customFormat="1" ht="15.75" hidden="1" x14ac:dyDescent="0.2">
      <c r="A250" s="37" t="s">
        <v>214</v>
      </c>
      <c r="B250" s="2">
        <v>2.9</v>
      </c>
      <c r="C250" s="26"/>
      <c r="D250" s="26"/>
      <c r="E250" s="26"/>
      <c r="F250" s="26"/>
      <c r="G250" s="26"/>
      <c r="H250" s="26"/>
      <c r="I250" s="26"/>
      <c r="J250" s="26"/>
      <c r="K250" s="26"/>
      <c r="L250" s="25">
        <f t="shared" si="3"/>
        <v>0</v>
      </c>
      <c r="M250" s="30"/>
    </row>
    <row r="251" spans="1:13" s="29" customFormat="1" ht="15.75" hidden="1" x14ac:dyDescent="0.2">
      <c r="A251" s="37" t="s">
        <v>214</v>
      </c>
      <c r="B251" s="3">
        <v>2.1</v>
      </c>
      <c r="C251" s="26"/>
      <c r="D251" s="26"/>
      <c r="E251" s="26"/>
      <c r="F251" s="26"/>
      <c r="G251" s="26"/>
      <c r="H251" s="26"/>
      <c r="I251" s="26"/>
      <c r="J251" s="26"/>
      <c r="K251" s="26"/>
      <c r="L251" s="25">
        <f t="shared" si="3"/>
        <v>0</v>
      </c>
      <c r="M251" s="30"/>
    </row>
    <row r="252" spans="1:13" s="29" customFormat="1" ht="15.75" hidden="1" x14ac:dyDescent="0.2">
      <c r="A252" s="37" t="s">
        <v>214</v>
      </c>
      <c r="B252" s="2">
        <v>2.11</v>
      </c>
      <c r="C252" s="26"/>
      <c r="D252" s="26"/>
      <c r="E252" s="26"/>
      <c r="F252" s="26"/>
      <c r="G252" s="26"/>
      <c r="H252" s="26"/>
      <c r="I252" s="26"/>
      <c r="J252" s="26"/>
      <c r="K252" s="26"/>
      <c r="L252" s="25">
        <f t="shared" si="3"/>
        <v>0</v>
      </c>
      <c r="M252" s="30"/>
    </row>
    <row r="253" spans="1:13" s="29" customFormat="1" ht="15.75" hidden="1" x14ac:dyDescent="0.2">
      <c r="A253" s="37" t="s">
        <v>214</v>
      </c>
      <c r="B253" s="2">
        <v>2.12</v>
      </c>
      <c r="C253" s="26"/>
      <c r="D253" s="26"/>
      <c r="E253" s="26"/>
      <c r="F253" s="26"/>
      <c r="G253" s="26"/>
      <c r="H253" s="26"/>
      <c r="I253" s="26"/>
      <c r="J253" s="26"/>
      <c r="K253" s="26"/>
      <c r="L253" s="25">
        <f t="shared" si="3"/>
        <v>0</v>
      </c>
      <c r="M253" s="30"/>
    </row>
    <row r="254" spans="1:13" s="29" customFormat="1" ht="15.75" hidden="1" x14ac:dyDescent="0.2">
      <c r="A254" s="37" t="s">
        <v>214</v>
      </c>
      <c r="B254" s="2">
        <v>2.13</v>
      </c>
      <c r="C254" s="26"/>
      <c r="D254" s="26"/>
      <c r="E254" s="26"/>
      <c r="F254" s="26"/>
      <c r="G254" s="26"/>
      <c r="H254" s="26"/>
      <c r="I254" s="26"/>
      <c r="J254" s="26"/>
      <c r="K254" s="26"/>
      <c r="L254" s="25">
        <f t="shared" si="3"/>
        <v>0</v>
      </c>
      <c r="M254" s="30"/>
    </row>
    <row r="255" spans="1:13" s="29" customFormat="1" ht="15.75" hidden="1" x14ac:dyDescent="0.2">
      <c r="A255" s="37" t="s">
        <v>214</v>
      </c>
      <c r="B255" s="2">
        <v>2.14</v>
      </c>
      <c r="C255" s="26"/>
      <c r="D255" s="26"/>
      <c r="E255" s="26"/>
      <c r="F255" s="26"/>
      <c r="G255" s="26"/>
      <c r="H255" s="26"/>
      <c r="I255" s="26"/>
      <c r="J255" s="26"/>
      <c r="K255" s="26"/>
      <c r="L255" s="25">
        <f t="shared" si="3"/>
        <v>0</v>
      </c>
      <c r="M255" s="30"/>
    </row>
    <row r="256" spans="1:13" s="29" customFormat="1" ht="15.75" hidden="1" x14ac:dyDescent="0.2">
      <c r="A256" s="37" t="s">
        <v>214</v>
      </c>
      <c r="B256" s="2">
        <v>2.15</v>
      </c>
      <c r="C256" s="26"/>
      <c r="D256" s="26"/>
      <c r="E256" s="26"/>
      <c r="F256" s="26"/>
      <c r="G256" s="26"/>
      <c r="H256" s="26"/>
      <c r="I256" s="26"/>
      <c r="J256" s="26"/>
      <c r="K256" s="26"/>
      <c r="L256" s="25">
        <f t="shared" si="3"/>
        <v>0</v>
      </c>
      <c r="M256" s="30"/>
    </row>
    <row r="257" spans="1:14" s="29" customFormat="1" ht="15" hidden="1" x14ac:dyDescent="0.2">
      <c r="A257" s="57" t="s">
        <v>214</v>
      </c>
      <c r="B257" s="58">
        <v>2.16</v>
      </c>
      <c r="C257" s="47"/>
      <c r="D257" s="47"/>
      <c r="E257" s="47"/>
      <c r="F257" s="47"/>
      <c r="G257" s="47"/>
      <c r="H257" s="47"/>
      <c r="I257" s="47"/>
      <c r="J257" s="47"/>
      <c r="K257" s="47"/>
      <c r="L257" s="25">
        <f t="shared" si="3"/>
        <v>0</v>
      </c>
      <c r="M257" s="49"/>
      <c r="N257" s="67"/>
    </row>
    <row r="258" spans="1:14" s="29" customFormat="1" ht="15.75" hidden="1" x14ac:dyDescent="0.2">
      <c r="A258" s="37" t="s">
        <v>214</v>
      </c>
      <c r="B258" s="2">
        <v>2.17</v>
      </c>
      <c r="C258" s="26"/>
      <c r="D258" s="26"/>
      <c r="E258" s="26"/>
      <c r="F258" s="26"/>
      <c r="G258" s="26"/>
      <c r="H258" s="26"/>
      <c r="I258" s="26"/>
      <c r="J258" s="26"/>
      <c r="K258" s="26"/>
      <c r="L258" s="25">
        <f t="shared" si="3"/>
        <v>0</v>
      </c>
      <c r="M258" s="30"/>
    </row>
    <row r="259" spans="1:14" s="29" customFormat="1" ht="15.75" hidden="1" x14ac:dyDescent="0.2">
      <c r="A259" s="37" t="s">
        <v>214</v>
      </c>
      <c r="B259" s="2">
        <v>2.1800000000000002</v>
      </c>
      <c r="C259" s="26"/>
      <c r="D259" s="26"/>
      <c r="E259" s="26"/>
      <c r="F259" s="26"/>
      <c r="G259" s="26"/>
      <c r="H259" s="26"/>
      <c r="I259" s="26"/>
      <c r="J259" s="26"/>
      <c r="K259" s="26"/>
      <c r="L259" s="25">
        <f t="shared" si="3"/>
        <v>0</v>
      </c>
      <c r="M259" s="30"/>
    </row>
    <row r="260" spans="1:14" s="29" customFormat="1" ht="15.75" hidden="1" x14ac:dyDescent="0.2">
      <c r="A260" s="37" t="s">
        <v>214</v>
      </c>
      <c r="B260" s="2">
        <v>2.19</v>
      </c>
      <c r="C260" s="26"/>
      <c r="D260" s="26"/>
      <c r="E260" s="26"/>
      <c r="F260" s="26"/>
      <c r="G260" s="26"/>
      <c r="H260" s="26"/>
      <c r="I260" s="26"/>
      <c r="J260" s="26"/>
      <c r="K260" s="26"/>
      <c r="L260" s="25">
        <f t="shared" si="3"/>
        <v>0</v>
      </c>
      <c r="M260" s="30"/>
    </row>
    <row r="261" spans="1:14" s="29" customFormat="1" ht="15.75" hidden="1" x14ac:dyDescent="0.2">
      <c r="A261" s="37" t="s">
        <v>214</v>
      </c>
      <c r="B261" s="2">
        <v>3</v>
      </c>
      <c r="C261" s="26"/>
      <c r="D261" s="26"/>
      <c r="E261" s="26"/>
      <c r="F261" s="26"/>
      <c r="G261" s="26"/>
      <c r="H261" s="26"/>
      <c r="I261" s="26"/>
      <c r="J261" s="26"/>
      <c r="K261" s="26"/>
      <c r="L261" s="25">
        <f t="shared" si="3"/>
        <v>0</v>
      </c>
      <c r="M261" s="30"/>
    </row>
    <row r="262" spans="1:14" s="29" customFormat="1" ht="15.75" hidden="1" x14ac:dyDescent="0.2">
      <c r="A262" s="37" t="s">
        <v>214</v>
      </c>
      <c r="B262" s="2">
        <v>3.1</v>
      </c>
      <c r="C262" s="26"/>
      <c r="D262" s="26"/>
      <c r="E262" s="26"/>
      <c r="F262" s="26"/>
      <c r="G262" s="26"/>
      <c r="H262" s="26"/>
      <c r="I262" s="26"/>
      <c r="J262" s="26"/>
      <c r="K262" s="26"/>
      <c r="L262" s="25">
        <f t="shared" ref="L262:L274" si="4">COUNTA(C262:K262)</f>
        <v>0</v>
      </c>
      <c r="M262" s="30"/>
    </row>
    <row r="263" spans="1:14" s="29" customFormat="1" ht="15.75" hidden="1" x14ac:dyDescent="0.2">
      <c r="A263" s="37" t="s">
        <v>214</v>
      </c>
      <c r="B263" s="2">
        <v>3.2</v>
      </c>
      <c r="C263" s="26"/>
      <c r="D263" s="26"/>
      <c r="E263" s="26"/>
      <c r="F263" s="26"/>
      <c r="G263" s="26"/>
      <c r="H263" s="26"/>
      <c r="I263" s="26"/>
      <c r="J263" s="26"/>
      <c r="K263" s="26"/>
      <c r="L263" s="25">
        <f t="shared" si="4"/>
        <v>0</v>
      </c>
      <c r="M263" s="30"/>
    </row>
    <row r="264" spans="1:14" s="29" customFormat="1" ht="15.75" hidden="1" x14ac:dyDescent="0.2">
      <c r="A264" s="37" t="s">
        <v>214</v>
      </c>
      <c r="B264" s="2">
        <v>3.3</v>
      </c>
      <c r="C264" s="26"/>
      <c r="D264" s="26"/>
      <c r="E264" s="26"/>
      <c r="F264" s="26"/>
      <c r="G264" s="26"/>
      <c r="H264" s="26"/>
      <c r="I264" s="26"/>
      <c r="J264" s="26"/>
      <c r="K264" s="26"/>
      <c r="L264" s="25">
        <f t="shared" si="4"/>
        <v>0</v>
      </c>
      <c r="M264" s="30"/>
    </row>
    <row r="265" spans="1:14" s="29" customFormat="1" ht="15.75" hidden="1" x14ac:dyDescent="0.2">
      <c r="A265" s="37" t="s">
        <v>214</v>
      </c>
      <c r="B265" s="2">
        <v>3.4</v>
      </c>
      <c r="C265" s="26"/>
      <c r="D265" s="26"/>
      <c r="E265" s="26"/>
      <c r="F265" s="26"/>
      <c r="G265" s="26"/>
      <c r="H265" s="26"/>
      <c r="I265" s="26"/>
      <c r="J265" s="26"/>
      <c r="K265" s="26"/>
      <c r="L265" s="25">
        <f t="shared" si="4"/>
        <v>0</v>
      </c>
      <c r="M265" s="30"/>
    </row>
    <row r="266" spans="1:14" s="29" customFormat="1" ht="15.75" hidden="1" x14ac:dyDescent="0.2">
      <c r="A266" s="37" t="s">
        <v>214</v>
      </c>
      <c r="B266" s="2">
        <v>3.5</v>
      </c>
      <c r="C266" s="26"/>
      <c r="D266" s="26"/>
      <c r="E266" s="26"/>
      <c r="F266" s="26"/>
      <c r="G266" s="26"/>
      <c r="H266" s="26"/>
      <c r="I266" s="26"/>
      <c r="J266" s="26"/>
      <c r="K266" s="26"/>
      <c r="L266" s="25">
        <f t="shared" si="4"/>
        <v>0</v>
      </c>
      <c r="M266" s="30"/>
    </row>
    <row r="267" spans="1:14" s="29" customFormat="1" ht="15.75" hidden="1" x14ac:dyDescent="0.2">
      <c r="A267" s="37" t="s">
        <v>214</v>
      </c>
      <c r="B267" s="2">
        <v>3.6</v>
      </c>
      <c r="C267" s="26"/>
      <c r="D267" s="26"/>
      <c r="E267" s="26"/>
      <c r="F267" s="26"/>
      <c r="G267" s="26"/>
      <c r="H267" s="26"/>
      <c r="I267" s="26"/>
      <c r="J267" s="26"/>
      <c r="K267" s="26"/>
      <c r="L267" s="25">
        <f t="shared" si="4"/>
        <v>0</v>
      </c>
      <c r="M267" s="30"/>
    </row>
    <row r="268" spans="1:14" s="29" customFormat="1" ht="15.75" hidden="1" x14ac:dyDescent="0.2">
      <c r="A268" s="37" t="s">
        <v>214</v>
      </c>
      <c r="B268" s="2">
        <v>3.7</v>
      </c>
      <c r="C268" s="26"/>
      <c r="D268" s="26"/>
      <c r="E268" s="26"/>
      <c r="F268" s="26"/>
      <c r="G268" s="26"/>
      <c r="H268" s="26"/>
      <c r="I268" s="26"/>
      <c r="J268" s="26"/>
      <c r="K268" s="26"/>
      <c r="L268" s="25">
        <f t="shared" si="4"/>
        <v>0</v>
      </c>
      <c r="M268" s="30"/>
    </row>
    <row r="269" spans="1:14" s="29" customFormat="1" ht="15.75" hidden="1" x14ac:dyDescent="0.2">
      <c r="A269" s="37" t="s">
        <v>214</v>
      </c>
      <c r="B269" s="2">
        <v>4</v>
      </c>
      <c r="C269" s="26"/>
      <c r="D269" s="26"/>
      <c r="E269" s="26"/>
      <c r="F269" s="26"/>
      <c r="G269" s="26"/>
      <c r="H269" s="26"/>
      <c r="I269" s="26"/>
      <c r="J269" s="26"/>
      <c r="K269" s="26"/>
      <c r="L269" s="25">
        <f t="shared" si="4"/>
        <v>0</v>
      </c>
      <c r="M269" s="30"/>
    </row>
    <row r="270" spans="1:14" s="29" customFormat="1" ht="15.75" hidden="1" x14ac:dyDescent="0.2">
      <c r="A270" s="37" t="s">
        <v>214</v>
      </c>
      <c r="B270" s="2">
        <v>4.0999999999999996</v>
      </c>
      <c r="C270" s="26"/>
      <c r="D270" s="26"/>
      <c r="E270" s="26"/>
      <c r="F270" s="26"/>
      <c r="G270" s="26"/>
      <c r="H270" s="26"/>
      <c r="I270" s="26"/>
      <c r="J270" s="26"/>
      <c r="K270" s="26"/>
      <c r="L270" s="25">
        <f t="shared" si="4"/>
        <v>0</v>
      </c>
      <c r="M270" s="30"/>
    </row>
    <row r="271" spans="1:14" s="29" customFormat="1" ht="15.75" hidden="1" x14ac:dyDescent="0.2">
      <c r="A271" s="37" t="s">
        <v>214</v>
      </c>
      <c r="B271" s="2">
        <v>5</v>
      </c>
      <c r="C271" s="26"/>
      <c r="D271" s="26"/>
      <c r="E271" s="26"/>
      <c r="F271" s="26"/>
      <c r="G271" s="26"/>
      <c r="H271" s="26"/>
      <c r="I271" s="26"/>
      <c r="J271" s="26"/>
      <c r="K271" s="26"/>
      <c r="L271" s="25">
        <f t="shared" si="4"/>
        <v>0</v>
      </c>
      <c r="M271" s="30"/>
    </row>
    <row r="272" spans="1:14" s="29" customFormat="1" ht="15.75" hidden="1" x14ac:dyDescent="0.2">
      <c r="A272" s="37" t="s">
        <v>214</v>
      </c>
      <c r="B272" s="2">
        <v>5.0999999999999996</v>
      </c>
      <c r="C272" s="26"/>
      <c r="D272" s="26"/>
      <c r="E272" s="26"/>
      <c r="F272" s="26"/>
      <c r="G272" s="26"/>
      <c r="H272" s="26"/>
      <c r="I272" s="26"/>
      <c r="J272" s="26"/>
      <c r="K272" s="26"/>
      <c r="L272" s="25">
        <f t="shared" si="4"/>
        <v>0</v>
      </c>
      <c r="M272" s="30"/>
    </row>
    <row r="273" spans="1:13" s="29" customFormat="1" ht="15.75" hidden="1" x14ac:dyDescent="0.2">
      <c r="A273" s="37" t="s">
        <v>214</v>
      </c>
      <c r="B273" s="2">
        <v>6</v>
      </c>
      <c r="C273" s="26"/>
      <c r="D273" s="26"/>
      <c r="E273" s="26"/>
      <c r="F273" s="26"/>
      <c r="G273" s="26"/>
      <c r="H273" s="26"/>
      <c r="I273" s="26"/>
      <c r="J273" s="26"/>
      <c r="K273" s="26"/>
      <c r="L273" s="25">
        <f t="shared" si="4"/>
        <v>0</v>
      </c>
      <c r="M273" s="30"/>
    </row>
    <row r="274" spans="1:13" s="29" customFormat="1" ht="15.75" hidden="1" x14ac:dyDescent="0.2">
      <c r="A274" s="37" t="s">
        <v>214</v>
      </c>
      <c r="B274" s="2">
        <v>6.1</v>
      </c>
      <c r="C274" s="26"/>
      <c r="D274" s="26"/>
      <c r="E274" s="26"/>
      <c r="F274" s="26"/>
      <c r="G274" s="26"/>
      <c r="H274" s="26"/>
      <c r="I274" s="26"/>
      <c r="J274" s="26"/>
      <c r="K274" s="26"/>
      <c r="L274" s="25">
        <f t="shared" si="4"/>
        <v>0</v>
      </c>
      <c r="M274" s="30"/>
    </row>
    <row r="275" spans="1:13" s="29" customFormat="1" ht="15.75" x14ac:dyDescent="0.2">
      <c r="A275" s="37" t="s">
        <v>214</v>
      </c>
      <c r="B275" s="2">
        <v>6.2</v>
      </c>
      <c r="C275" s="26"/>
      <c r="D275" s="26"/>
      <c r="E275" s="26"/>
      <c r="F275" s="26"/>
      <c r="G275" s="26"/>
      <c r="H275" s="26"/>
      <c r="I275" s="26"/>
      <c r="J275" s="26"/>
      <c r="K275" s="26" t="s">
        <v>163</v>
      </c>
      <c r="L275" s="25">
        <f>COUNTA(C275:K275)</f>
        <v>1</v>
      </c>
      <c r="M275" s="30"/>
    </row>
    <row r="276" spans="1:13" s="29" customFormat="1" ht="15.75" x14ac:dyDescent="0.2">
      <c r="A276" s="37" t="s">
        <v>214</v>
      </c>
      <c r="B276" s="2">
        <v>6.3</v>
      </c>
      <c r="C276" s="26"/>
      <c r="D276" s="26"/>
      <c r="E276" s="26"/>
      <c r="F276" s="26"/>
      <c r="G276" s="26"/>
      <c r="H276" s="26"/>
      <c r="I276" s="26"/>
      <c r="J276" s="26"/>
      <c r="K276" s="26" t="s">
        <v>163</v>
      </c>
      <c r="L276" s="25">
        <f t="shared" ref="L276:L339" si="5">COUNTA(C276:K276)</f>
        <v>1</v>
      </c>
      <c r="M276" s="30"/>
    </row>
    <row r="277" spans="1:13" s="29" customFormat="1" ht="15.75" hidden="1" x14ac:dyDescent="0.2">
      <c r="A277" s="37" t="s">
        <v>214</v>
      </c>
      <c r="B277" s="2">
        <v>7</v>
      </c>
      <c r="C277" s="26"/>
      <c r="D277" s="26"/>
      <c r="E277" s="26"/>
      <c r="F277" s="26"/>
      <c r="G277" s="26"/>
      <c r="H277" s="26"/>
      <c r="I277" s="26"/>
      <c r="J277" s="26"/>
      <c r="K277" s="26"/>
      <c r="L277" s="25">
        <f t="shared" si="5"/>
        <v>0</v>
      </c>
      <c r="M277" s="30"/>
    </row>
    <row r="278" spans="1:13" s="29" customFormat="1" ht="15.75" hidden="1" x14ac:dyDescent="0.2">
      <c r="A278" s="37" t="s">
        <v>214</v>
      </c>
      <c r="B278" s="2">
        <v>7.1</v>
      </c>
      <c r="C278" s="26"/>
      <c r="D278" s="26"/>
      <c r="E278" s="26"/>
      <c r="F278" s="26"/>
      <c r="G278" s="26"/>
      <c r="H278" s="26"/>
      <c r="I278" s="26"/>
      <c r="J278" s="26"/>
      <c r="K278" s="26"/>
      <c r="L278" s="25">
        <f t="shared" si="5"/>
        <v>0</v>
      </c>
      <c r="M278" s="30"/>
    </row>
    <row r="279" spans="1:13" s="29" customFormat="1" ht="15.75" hidden="1" x14ac:dyDescent="0.2">
      <c r="A279" s="37" t="s">
        <v>214</v>
      </c>
      <c r="B279" s="2">
        <v>8</v>
      </c>
      <c r="C279" s="26"/>
      <c r="D279" s="26"/>
      <c r="E279" s="26"/>
      <c r="F279" s="26"/>
      <c r="G279" s="26"/>
      <c r="H279" s="26"/>
      <c r="I279" s="26"/>
      <c r="J279" s="26"/>
      <c r="K279" s="26"/>
      <c r="L279" s="25">
        <f t="shared" si="5"/>
        <v>0</v>
      </c>
      <c r="M279" s="30"/>
    </row>
    <row r="280" spans="1:13" s="29" customFormat="1" ht="15.75" hidden="1" x14ac:dyDescent="0.2">
      <c r="A280" s="37" t="s">
        <v>214</v>
      </c>
      <c r="B280" s="2">
        <v>8.1</v>
      </c>
      <c r="C280" s="26"/>
      <c r="D280" s="26"/>
      <c r="E280" s="26"/>
      <c r="F280" s="26"/>
      <c r="G280" s="26"/>
      <c r="H280" s="26"/>
      <c r="I280" s="26"/>
      <c r="J280" s="26"/>
      <c r="K280" s="26"/>
      <c r="L280" s="25">
        <f t="shared" si="5"/>
        <v>0</v>
      </c>
      <c r="M280" s="30"/>
    </row>
    <row r="281" spans="1:13" s="29" customFormat="1" ht="15.75" hidden="1" x14ac:dyDescent="0.2">
      <c r="A281" s="37" t="s">
        <v>214</v>
      </c>
      <c r="B281" s="2">
        <v>8.1999999999999993</v>
      </c>
      <c r="C281" s="26"/>
      <c r="D281" s="26"/>
      <c r="E281" s="26"/>
      <c r="F281" s="26"/>
      <c r="G281" s="26"/>
      <c r="H281" s="26"/>
      <c r="I281" s="26"/>
      <c r="J281" s="26"/>
      <c r="K281" s="26"/>
      <c r="L281" s="25">
        <f t="shared" si="5"/>
        <v>0</v>
      </c>
      <c r="M281" s="30"/>
    </row>
    <row r="282" spans="1:13" s="29" customFormat="1" ht="15.75" hidden="1" x14ac:dyDescent="0.2">
      <c r="A282" s="37" t="s">
        <v>214</v>
      </c>
      <c r="B282" s="2">
        <v>8.3000000000000007</v>
      </c>
      <c r="C282" s="26"/>
      <c r="D282" s="26"/>
      <c r="E282" s="26"/>
      <c r="F282" s="26"/>
      <c r="G282" s="26"/>
      <c r="H282" s="26"/>
      <c r="I282" s="26"/>
      <c r="J282" s="26"/>
      <c r="K282" s="26"/>
      <c r="L282" s="25">
        <f t="shared" si="5"/>
        <v>0</v>
      </c>
      <c r="M282" s="30"/>
    </row>
    <row r="283" spans="1:13" s="29" customFormat="1" ht="15.75" hidden="1" x14ac:dyDescent="0.2">
      <c r="A283" s="37" t="s">
        <v>214</v>
      </c>
      <c r="B283" s="2">
        <v>8.4</v>
      </c>
      <c r="C283" s="26"/>
      <c r="D283" s="26"/>
      <c r="E283" s="26"/>
      <c r="F283" s="26"/>
      <c r="G283" s="26"/>
      <c r="H283" s="26"/>
      <c r="I283" s="26"/>
      <c r="J283" s="26"/>
      <c r="K283" s="26"/>
      <c r="L283" s="25">
        <f t="shared" si="5"/>
        <v>0</v>
      </c>
      <c r="M283" s="30"/>
    </row>
    <row r="284" spans="1:13" s="29" customFormat="1" ht="15.75" hidden="1" x14ac:dyDescent="0.2">
      <c r="A284" s="37" t="s">
        <v>214</v>
      </c>
      <c r="B284" s="2">
        <v>9</v>
      </c>
      <c r="C284" s="26"/>
      <c r="D284" s="26"/>
      <c r="E284" s="26"/>
      <c r="F284" s="26"/>
      <c r="G284" s="26"/>
      <c r="H284" s="26"/>
      <c r="I284" s="26"/>
      <c r="J284" s="26"/>
      <c r="K284" s="26"/>
      <c r="L284" s="25">
        <f t="shared" si="5"/>
        <v>0</v>
      </c>
      <c r="M284" s="30"/>
    </row>
    <row r="285" spans="1:13" s="29" customFormat="1" ht="15.75" hidden="1" x14ac:dyDescent="0.2">
      <c r="A285" s="37" t="s">
        <v>214</v>
      </c>
      <c r="B285" s="2">
        <v>9.1</v>
      </c>
      <c r="C285" s="26"/>
      <c r="D285" s="26"/>
      <c r="E285" s="26"/>
      <c r="F285" s="26"/>
      <c r="G285" s="26"/>
      <c r="H285" s="26"/>
      <c r="I285" s="26"/>
      <c r="J285" s="26"/>
      <c r="K285" s="26"/>
      <c r="L285" s="25">
        <f t="shared" si="5"/>
        <v>0</v>
      </c>
      <c r="M285" s="30"/>
    </row>
    <row r="286" spans="1:13" s="29" customFormat="1" ht="15.75" hidden="1" x14ac:dyDescent="0.2">
      <c r="A286" s="37" t="s">
        <v>214</v>
      </c>
      <c r="B286" s="2">
        <v>9.1999999999999993</v>
      </c>
      <c r="C286" s="26"/>
      <c r="D286" s="26"/>
      <c r="E286" s="26"/>
      <c r="F286" s="26"/>
      <c r="G286" s="26"/>
      <c r="H286" s="26"/>
      <c r="I286" s="26"/>
      <c r="J286" s="26"/>
      <c r="K286" s="26"/>
      <c r="L286" s="25">
        <f t="shared" si="5"/>
        <v>0</v>
      </c>
      <c r="M286" s="30"/>
    </row>
    <row r="287" spans="1:13" s="29" customFormat="1" ht="15.75" hidden="1" x14ac:dyDescent="0.2">
      <c r="A287" s="37" t="s">
        <v>214</v>
      </c>
      <c r="B287" s="2">
        <v>9.3000000000000007</v>
      </c>
      <c r="C287" s="26"/>
      <c r="D287" s="26"/>
      <c r="E287" s="26"/>
      <c r="F287" s="26"/>
      <c r="G287" s="26"/>
      <c r="H287" s="26"/>
      <c r="I287" s="26"/>
      <c r="J287" s="26"/>
      <c r="K287" s="26"/>
      <c r="L287" s="25">
        <f t="shared" si="5"/>
        <v>0</v>
      </c>
      <c r="M287" s="30"/>
    </row>
    <row r="288" spans="1:13" s="29" customFormat="1" ht="15.75" hidden="1" x14ac:dyDescent="0.2">
      <c r="A288" s="37" t="s">
        <v>214</v>
      </c>
      <c r="B288" s="2">
        <v>10</v>
      </c>
      <c r="C288" s="26"/>
      <c r="D288" s="26"/>
      <c r="E288" s="26"/>
      <c r="F288" s="26"/>
      <c r="G288" s="26"/>
      <c r="H288" s="26"/>
      <c r="I288" s="26"/>
      <c r="J288" s="26"/>
      <c r="K288" s="26"/>
      <c r="L288" s="25">
        <f t="shared" si="5"/>
        <v>0</v>
      </c>
      <c r="M288" s="30"/>
    </row>
    <row r="289" spans="1:13" s="29" customFormat="1" ht="15.75" hidden="1" x14ac:dyDescent="0.2">
      <c r="A289" s="37" t="s">
        <v>214</v>
      </c>
      <c r="B289" s="2">
        <v>10.1</v>
      </c>
      <c r="C289" s="26"/>
      <c r="D289" s="26"/>
      <c r="E289" s="26"/>
      <c r="F289" s="26"/>
      <c r="G289" s="26"/>
      <c r="H289" s="26"/>
      <c r="I289" s="26"/>
      <c r="J289" s="26"/>
      <c r="K289" s="26"/>
      <c r="L289" s="25">
        <f t="shared" si="5"/>
        <v>0</v>
      </c>
      <c r="M289" s="30"/>
    </row>
    <row r="290" spans="1:13" s="29" customFormat="1" ht="15.75" hidden="1" x14ac:dyDescent="0.2">
      <c r="A290" s="37" t="s">
        <v>214</v>
      </c>
      <c r="B290" s="2">
        <v>10.199999999999999</v>
      </c>
      <c r="C290" s="26"/>
      <c r="D290" s="26"/>
      <c r="E290" s="26"/>
      <c r="F290" s="26"/>
      <c r="G290" s="26"/>
      <c r="H290" s="26"/>
      <c r="I290" s="26"/>
      <c r="J290" s="26"/>
      <c r="K290" s="26"/>
      <c r="L290" s="25">
        <f t="shared" si="5"/>
        <v>0</v>
      </c>
      <c r="M290" s="30"/>
    </row>
    <row r="291" spans="1:13" s="29" customFormat="1" ht="15.75" hidden="1" x14ac:dyDescent="0.2">
      <c r="A291" s="37" t="s">
        <v>214</v>
      </c>
      <c r="B291" s="2">
        <v>10.3</v>
      </c>
      <c r="C291" s="26"/>
      <c r="D291" s="26"/>
      <c r="E291" s="26"/>
      <c r="F291" s="26"/>
      <c r="G291" s="26"/>
      <c r="H291" s="26"/>
      <c r="I291" s="26"/>
      <c r="J291" s="26"/>
      <c r="K291" s="26"/>
      <c r="L291" s="25">
        <f t="shared" si="5"/>
        <v>0</v>
      </c>
      <c r="M291" s="30"/>
    </row>
    <row r="292" spans="1:13" s="29" customFormat="1" ht="15.75" hidden="1" x14ac:dyDescent="0.2">
      <c r="A292" s="37" t="s">
        <v>214</v>
      </c>
      <c r="B292" s="2">
        <v>10.4</v>
      </c>
      <c r="C292" s="26"/>
      <c r="D292" s="26"/>
      <c r="E292" s="26"/>
      <c r="F292" s="26"/>
      <c r="G292" s="26"/>
      <c r="H292" s="26"/>
      <c r="I292" s="26"/>
      <c r="J292" s="26"/>
      <c r="K292" s="26"/>
      <c r="L292" s="25">
        <f t="shared" si="5"/>
        <v>0</v>
      </c>
      <c r="M292" s="30"/>
    </row>
    <row r="293" spans="1:13" s="29" customFormat="1" ht="15.75" hidden="1" x14ac:dyDescent="0.2">
      <c r="A293" s="37" t="s">
        <v>214</v>
      </c>
      <c r="B293" s="2">
        <v>11</v>
      </c>
      <c r="C293" s="26"/>
      <c r="D293" s="26"/>
      <c r="E293" s="26"/>
      <c r="F293" s="26"/>
      <c r="G293" s="26"/>
      <c r="H293" s="26"/>
      <c r="I293" s="26"/>
      <c r="J293" s="26"/>
      <c r="K293" s="26"/>
      <c r="L293" s="25">
        <f t="shared" si="5"/>
        <v>0</v>
      </c>
      <c r="M293" s="30"/>
    </row>
    <row r="294" spans="1:13" s="29" customFormat="1" ht="15.75" hidden="1" x14ac:dyDescent="0.2">
      <c r="A294" s="37" t="s">
        <v>214</v>
      </c>
      <c r="B294" s="2">
        <v>11.1</v>
      </c>
      <c r="C294" s="26"/>
      <c r="D294" s="26"/>
      <c r="E294" s="26"/>
      <c r="F294" s="26"/>
      <c r="G294" s="26"/>
      <c r="H294" s="26"/>
      <c r="I294" s="26"/>
      <c r="J294" s="26"/>
      <c r="K294" s="26"/>
      <c r="L294" s="25">
        <f t="shared" si="5"/>
        <v>0</v>
      </c>
      <c r="M294" s="30"/>
    </row>
    <row r="295" spans="1:13" s="29" customFormat="1" ht="15.75" hidden="1" x14ac:dyDescent="0.2">
      <c r="A295" s="37" t="s">
        <v>214</v>
      </c>
      <c r="B295" s="2">
        <v>12</v>
      </c>
      <c r="C295" s="26"/>
      <c r="D295" s="26"/>
      <c r="E295" s="26"/>
      <c r="F295" s="26"/>
      <c r="G295" s="26"/>
      <c r="H295" s="26"/>
      <c r="I295" s="26"/>
      <c r="J295" s="26"/>
      <c r="K295" s="26"/>
      <c r="L295" s="25">
        <f t="shared" si="5"/>
        <v>0</v>
      </c>
      <c r="M295" s="30"/>
    </row>
    <row r="296" spans="1:13" s="29" customFormat="1" ht="15.75" hidden="1" x14ac:dyDescent="0.2">
      <c r="A296" s="37" t="s">
        <v>214</v>
      </c>
      <c r="B296" s="2">
        <v>12.1</v>
      </c>
      <c r="C296" s="26"/>
      <c r="D296" s="26"/>
      <c r="E296" s="26"/>
      <c r="F296" s="26"/>
      <c r="G296" s="26"/>
      <c r="H296" s="26"/>
      <c r="I296" s="26"/>
      <c r="J296" s="26"/>
      <c r="K296" s="26"/>
      <c r="L296" s="25">
        <f t="shared" si="5"/>
        <v>0</v>
      </c>
      <c r="M296" s="30"/>
    </row>
    <row r="297" spans="1:13" s="29" customFormat="1" ht="15.75" hidden="1" x14ac:dyDescent="0.2">
      <c r="A297" s="37" t="s">
        <v>214</v>
      </c>
      <c r="B297" s="2">
        <v>12.2</v>
      </c>
      <c r="C297" s="26"/>
      <c r="D297" s="26"/>
      <c r="E297" s="26"/>
      <c r="F297" s="26"/>
      <c r="G297" s="26"/>
      <c r="H297" s="26"/>
      <c r="I297" s="26"/>
      <c r="J297" s="26"/>
      <c r="K297" s="26"/>
      <c r="L297" s="25">
        <f t="shared" si="5"/>
        <v>0</v>
      </c>
      <c r="M297" s="30"/>
    </row>
    <row r="298" spans="1:13" s="29" customFormat="1" ht="15.75" hidden="1" x14ac:dyDescent="0.2">
      <c r="A298" s="37" t="s">
        <v>214</v>
      </c>
      <c r="B298" s="2">
        <v>12.3</v>
      </c>
      <c r="C298" s="26"/>
      <c r="D298" s="26"/>
      <c r="E298" s="26"/>
      <c r="F298" s="26"/>
      <c r="G298" s="26"/>
      <c r="H298" s="26"/>
      <c r="I298" s="26"/>
      <c r="J298" s="26"/>
      <c r="K298" s="26"/>
      <c r="L298" s="25">
        <f t="shared" si="5"/>
        <v>0</v>
      </c>
      <c r="M298" s="30"/>
    </row>
    <row r="299" spans="1:13" s="29" customFormat="1" ht="15.75" hidden="1" x14ac:dyDescent="0.2">
      <c r="A299" s="37" t="s">
        <v>214</v>
      </c>
      <c r="B299" s="2">
        <v>13</v>
      </c>
      <c r="C299" s="26"/>
      <c r="D299" s="26"/>
      <c r="E299" s="26"/>
      <c r="F299" s="26"/>
      <c r="G299" s="26"/>
      <c r="H299" s="26"/>
      <c r="I299" s="26"/>
      <c r="J299" s="26"/>
      <c r="K299" s="26"/>
      <c r="L299" s="25">
        <f t="shared" si="5"/>
        <v>0</v>
      </c>
      <c r="M299" s="30"/>
    </row>
    <row r="300" spans="1:13" s="29" customFormat="1" ht="15.75" hidden="1" x14ac:dyDescent="0.2">
      <c r="A300" s="37" t="s">
        <v>214</v>
      </c>
      <c r="B300" s="2">
        <v>13.1</v>
      </c>
      <c r="C300" s="26"/>
      <c r="D300" s="26"/>
      <c r="E300" s="26"/>
      <c r="F300" s="26"/>
      <c r="G300" s="26"/>
      <c r="H300" s="26"/>
      <c r="I300" s="26"/>
      <c r="J300" s="26"/>
      <c r="K300" s="26"/>
      <c r="L300" s="25">
        <f t="shared" si="5"/>
        <v>0</v>
      </c>
      <c r="M300" s="30"/>
    </row>
    <row r="301" spans="1:13" s="29" customFormat="1" ht="15.75" hidden="1" x14ac:dyDescent="0.2">
      <c r="A301" s="37" t="s">
        <v>214</v>
      </c>
      <c r="B301" s="2">
        <v>13.2</v>
      </c>
      <c r="C301" s="26"/>
      <c r="D301" s="26"/>
      <c r="E301" s="26"/>
      <c r="F301" s="26"/>
      <c r="G301" s="26"/>
      <c r="H301" s="26"/>
      <c r="I301" s="26"/>
      <c r="J301" s="26"/>
      <c r="K301" s="26"/>
      <c r="L301" s="25">
        <f t="shared" si="5"/>
        <v>0</v>
      </c>
      <c r="M301" s="30"/>
    </row>
    <row r="302" spans="1:13" s="29" customFormat="1" ht="15.75" hidden="1" x14ac:dyDescent="0.2">
      <c r="A302" s="37" t="s">
        <v>214</v>
      </c>
      <c r="B302" s="2">
        <v>13.3</v>
      </c>
      <c r="C302" s="26"/>
      <c r="D302" s="26"/>
      <c r="E302" s="26"/>
      <c r="F302" s="26"/>
      <c r="G302" s="26"/>
      <c r="H302" s="26"/>
      <c r="I302" s="26"/>
      <c r="J302" s="26"/>
      <c r="K302" s="26"/>
      <c r="L302" s="25">
        <f t="shared" si="5"/>
        <v>0</v>
      </c>
      <c r="M302" s="30"/>
    </row>
    <row r="303" spans="1:13" s="29" customFormat="1" ht="15.75" hidden="1" x14ac:dyDescent="0.2">
      <c r="A303" s="37" t="s">
        <v>214</v>
      </c>
      <c r="B303" s="2">
        <v>13.4</v>
      </c>
      <c r="C303" s="26"/>
      <c r="D303" s="26"/>
      <c r="E303" s="26"/>
      <c r="F303" s="26"/>
      <c r="G303" s="26"/>
      <c r="H303" s="26"/>
      <c r="I303" s="26"/>
      <c r="J303" s="26"/>
      <c r="K303" s="26"/>
      <c r="L303" s="25">
        <f t="shared" si="5"/>
        <v>0</v>
      </c>
      <c r="M303" s="30"/>
    </row>
    <row r="304" spans="1:13" s="29" customFormat="1" ht="15.75" hidden="1" x14ac:dyDescent="0.2">
      <c r="A304" s="37" t="s">
        <v>214</v>
      </c>
      <c r="B304" s="2">
        <v>14</v>
      </c>
      <c r="C304" s="26"/>
      <c r="D304" s="26"/>
      <c r="E304" s="26"/>
      <c r="F304" s="26"/>
      <c r="G304" s="26"/>
      <c r="H304" s="26"/>
      <c r="I304" s="26"/>
      <c r="J304" s="26"/>
      <c r="K304" s="26"/>
      <c r="L304" s="25">
        <f t="shared" si="5"/>
        <v>0</v>
      </c>
      <c r="M304" s="30"/>
    </row>
    <row r="305" spans="1:13" s="29" customFormat="1" ht="15.75" hidden="1" x14ac:dyDescent="0.2">
      <c r="A305" s="37" t="s">
        <v>214</v>
      </c>
      <c r="B305" s="2">
        <v>14.1</v>
      </c>
      <c r="C305" s="26"/>
      <c r="D305" s="26"/>
      <c r="E305" s="26"/>
      <c r="F305" s="26"/>
      <c r="G305" s="26"/>
      <c r="H305" s="26"/>
      <c r="I305" s="26"/>
      <c r="J305" s="26"/>
      <c r="K305" s="26"/>
      <c r="L305" s="25">
        <f t="shared" si="5"/>
        <v>0</v>
      </c>
      <c r="M305" s="30"/>
    </row>
    <row r="306" spans="1:13" s="29" customFormat="1" ht="15.75" hidden="1" x14ac:dyDescent="0.2">
      <c r="A306" s="37" t="s">
        <v>214</v>
      </c>
      <c r="B306" s="2">
        <v>14.2</v>
      </c>
      <c r="C306" s="26"/>
      <c r="D306" s="26"/>
      <c r="E306" s="26"/>
      <c r="F306" s="26"/>
      <c r="G306" s="26"/>
      <c r="H306" s="26"/>
      <c r="I306" s="26"/>
      <c r="J306" s="26"/>
      <c r="K306" s="26"/>
      <c r="L306" s="25">
        <f t="shared" si="5"/>
        <v>0</v>
      </c>
      <c r="M306" s="30"/>
    </row>
    <row r="307" spans="1:13" s="29" customFormat="1" ht="15.75" hidden="1" x14ac:dyDescent="0.2">
      <c r="A307" s="37" t="s">
        <v>214</v>
      </c>
      <c r="B307" s="2">
        <v>14.3</v>
      </c>
      <c r="C307" s="26"/>
      <c r="D307" s="26"/>
      <c r="E307" s="26"/>
      <c r="F307" s="26"/>
      <c r="G307" s="26"/>
      <c r="H307" s="26"/>
      <c r="I307" s="26"/>
      <c r="J307" s="26"/>
      <c r="K307" s="26"/>
      <c r="L307" s="25">
        <f t="shared" si="5"/>
        <v>0</v>
      </c>
      <c r="M307" s="30"/>
    </row>
    <row r="308" spans="1:13" s="29" customFormat="1" ht="15.75" hidden="1" x14ac:dyDescent="0.2">
      <c r="A308" s="37" t="s">
        <v>214</v>
      </c>
      <c r="B308" s="2">
        <v>14.4</v>
      </c>
      <c r="C308" s="26"/>
      <c r="D308" s="26"/>
      <c r="E308" s="26"/>
      <c r="F308" s="26"/>
      <c r="G308" s="26"/>
      <c r="H308" s="26"/>
      <c r="I308" s="26"/>
      <c r="J308" s="26"/>
      <c r="K308" s="26"/>
      <c r="L308" s="25">
        <f t="shared" si="5"/>
        <v>0</v>
      </c>
      <c r="M308" s="30"/>
    </row>
    <row r="309" spans="1:13" s="29" customFormat="1" ht="15.75" hidden="1" x14ac:dyDescent="0.2">
      <c r="A309" s="37" t="s">
        <v>214</v>
      </c>
      <c r="B309" s="2">
        <v>14.5</v>
      </c>
      <c r="C309" s="26"/>
      <c r="D309" s="26"/>
      <c r="E309" s="26"/>
      <c r="F309" s="26"/>
      <c r="G309" s="26"/>
      <c r="H309" s="26"/>
      <c r="I309" s="26"/>
      <c r="J309" s="26"/>
      <c r="K309" s="26"/>
      <c r="L309" s="25">
        <f t="shared" si="5"/>
        <v>0</v>
      </c>
      <c r="M309" s="30"/>
    </row>
    <row r="310" spans="1:13" s="29" customFormat="1" ht="15.75" hidden="1" x14ac:dyDescent="0.2">
      <c r="A310" s="37" t="s">
        <v>214</v>
      </c>
      <c r="B310" s="2">
        <v>15</v>
      </c>
      <c r="C310" s="26"/>
      <c r="D310" s="26"/>
      <c r="E310" s="26"/>
      <c r="F310" s="26"/>
      <c r="G310" s="26"/>
      <c r="H310" s="26"/>
      <c r="I310" s="26"/>
      <c r="J310" s="26"/>
      <c r="K310" s="26"/>
      <c r="L310" s="25">
        <f t="shared" si="5"/>
        <v>0</v>
      </c>
      <c r="M310" s="30"/>
    </row>
    <row r="311" spans="1:13" s="29" customFormat="1" ht="15.75" hidden="1" x14ac:dyDescent="0.2">
      <c r="A311" s="37" t="s">
        <v>214</v>
      </c>
      <c r="B311" s="2">
        <v>15.1</v>
      </c>
      <c r="C311" s="26"/>
      <c r="D311" s="26"/>
      <c r="E311" s="26"/>
      <c r="F311" s="26"/>
      <c r="G311" s="26"/>
      <c r="H311" s="26"/>
      <c r="I311" s="26"/>
      <c r="J311" s="26"/>
      <c r="K311" s="26"/>
      <c r="L311" s="25">
        <f t="shared" si="5"/>
        <v>0</v>
      </c>
      <c r="M311" s="30"/>
    </row>
    <row r="312" spans="1:13" s="29" customFormat="1" ht="15.75" hidden="1" x14ac:dyDescent="0.2">
      <c r="A312" s="37" t="s">
        <v>214</v>
      </c>
      <c r="B312" s="2">
        <v>15.2</v>
      </c>
      <c r="C312" s="26"/>
      <c r="D312" s="26"/>
      <c r="E312" s="26"/>
      <c r="F312" s="26"/>
      <c r="G312" s="26"/>
      <c r="H312" s="26"/>
      <c r="I312" s="26"/>
      <c r="J312" s="26"/>
      <c r="K312" s="26"/>
      <c r="L312" s="25">
        <f t="shared" si="5"/>
        <v>0</v>
      </c>
      <c r="M312" s="30"/>
    </row>
    <row r="313" spans="1:13" s="29" customFormat="1" ht="15.75" hidden="1" x14ac:dyDescent="0.2">
      <c r="A313" s="37" t="s">
        <v>214</v>
      </c>
      <c r="B313" s="2">
        <v>15.3</v>
      </c>
      <c r="C313" s="26"/>
      <c r="D313" s="26"/>
      <c r="E313" s="26"/>
      <c r="F313" s="26"/>
      <c r="G313" s="26"/>
      <c r="H313" s="26"/>
      <c r="I313" s="26"/>
      <c r="J313" s="26"/>
      <c r="K313" s="26"/>
      <c r="L313" s="25">
        <f t="shared" si="5"/>
        <v>0</v>
      </c>
      <c r="M313" s="30"/>
    </row>
    <row r="314" spans="1:13" s="29" customFormat="1" ht="15.75" hidden="1" x14ac:dyDescent="0.2">
      <c r="A314" s="37" t="s">
        <v>214</v>
      </c>
      <c r="B314" s="2">
        <v>15.4</v>
      </c>
      <c r="C314" s="26"/>
      <c r="D314" s="26"/>
      <c r="E314" s="26"/>
      <c r="F314" s="26"/>
      <c r="G314" s="26"/>
      <c r="H314" s="26"/>
      <c r="I314" s="26"/>
      <c r="J314" s="26"/>
      <c r="K314" s="26"/>
      <c r="L314" s="25">
        <f t="shared" si="5"/>
        <v>0</v>
      </c>
      <c r="M314" s="30"/>
    </row>
    <row r="315" spans="1:13" s="29" customFormat="1" ht="15.75" hidden="1" x14ac:dyDescent="0.2">
      <c r="A315" s="37" t="s">
        <v>214</v>
      </c>
      <c r="B315" s="2">
        <v>15.5</v>
      </c>
      <c r="C315" s="26"/>
      <c r="D315" s="26"/>
      <c r="E315" s="26"/>
      <c r="F315" s="26"/>
      <c r="G315" s="26"/>
      <c r="H315" s="26"/>
      <c r="I315" s="26"/>
      <c r="J315" s="26"/>
      <c r="K315" s="26"/>
      <c r="L315" s="25">
        <f t="shared" si="5"/>
        <v>0</v>
      </c>
      <c r="M315" s="30"/>
    </row>
    <row r="316" spans="1:13" s="29" customFormat="1" ht="15.75" hidden="1" x14ac:dyDescent="0.2">
      <c r="A316" s="37" t="s">
        <v>214</v>
      </c>
      <c r="B316" s="2">
        <v>15.6</v>
      </c>
      <c r="C316" s="26"/>
      <c r="D316" s="26"/>
      <c r="E316" s="26"/>
      <c r="F316" s="26"/>
      <c r="G316" s="26"/>
      <c r="H316" s="26"/>
      <c r="I316" s="26"/>
      <c r="J316" s="26"/>
      <c r="K316" s="26"/>
      <c r="L316" s="25">
        <f t="shared" si="5"/>
        <v>0</v>
      </c>
      <c r="M316" s="30"/>
    </row>
    <row r="317" spans="1:13" s="29" customFormat="1" ht="15.75" hidden="1" x14ac:dyDescent="0.2">
      <c r="A317" s="37" t="s">
        <v>214</v>
      </c>
      <c r="B317" s="2">
        <v>15.7</v>
      </c>
      <c r="C317" s="26"/>
      <c r="D317" s="26"/>
      <c r="E317" s="26"/>
      <c r="F317" s="26"/>
      <c r="G317" s="26"/>
      <c r="H317" s="26"/>
      <c r="I317" s="26"/>
      <c r="J317" s="26"/>
      <c r="K317" s="26"/>
      <c r="L317" s="25">
        <f t="shared" si="5"/>
        <v>0</v>
      </c>
      <c r="M317" s="30"/>
    </row>
    <row r="318" spans="1:13" s="29" customFormat="1" ht="15.75" hidden="1" x14ac:dyDescent="0.2">
      <c r="A318" s="37" t="s">
        <v>214</v>
      </c>
      <c r="B318" s="2">
        <v>15.8</v>
      </c>
      <c r="C318" s="26"/>
      <c r="D318" s="26"/>
      <c r="E318" s="26"/>
      <c r="F318" s="26"/>
      <c r="G318" s="26"/>
      <c r="H318" s="26"/>
      <c r="I318" s="26"/>
      <c r="J318" s="26"/>
      <c r="K318" s="26"/>
      <c r="L318" s="25">
        <f t="shared" si="5"/>
        <v>0</v>
      </c>
      <c r="M318" s="30"/>
    </row>
    <row r="319" spans="1:13" s="29" customFormat="1" ht="15.75" hidden="1" x14ac:dyDescent="0.2">
      <c r="A319" s="37" t="s">
        <v>214</v>
      </c>
      <c r="B319" s="2">
        <v>15.9</v>
      </c>
      <c r="C319" s="26"/>
      <c r="D319" s="26"/>
      <c r="E319" s="26"/>
      <c r="F319" s="26"/>
      <c r="G319" s="26"/>
      <c r="H319" s="26"/>
      <c r="I319" s="26"/>
      <c r="J319" s="26"/>
      <c r="K319" s="26"/>
      <c r="L319" s="25">
        <f t="shared" si="5"/>
        <v>0</v>
      </c>
      <c r="M319" s="30"/>
    </row>
    <row r="320" spans="1:13" s="29" customFormat="1" ht="15.75" hidden="1" x14ac:dyDescent="0.2">
      <c r="A320" s="37" t="s">
        <v>214</v>
      </c>
      <c r="B320" s="3">
        <v>15.1</v>
      </c>
      <c r="C320" s="26"/>
      <c r="D320" s="26"/>
      <c r="E320" s="26"/>
      <c r="F320" s="26"/>
      <c r="G320" s="26"/>
      <c r="H320" s="26"/>
      <c r="I320" s="26"/>
      <c r="J320" s="26"/>
      <c r="K320" s="26"/>
      <c r="L320" s="25">
        <f t="shared" si="5"/>
        <v>0</v>
      </c>
      <c r="M320" s="30"/>
    </row>
    <row r="321" spans="1:13" s="29" customFormat="1" ht="15.75" hidden="1" x14ac:dyDescent="0.2">
      <c r="A321" s="37" t="s">
        <v>214</v>
      </c>
      <c r="B321" s="2">
        <v>15.11</v>
      </c>
      <c r="C321" s="26"/>
      <c r="D321" s="26"/>
      <c r="E321" s="26"/>
      <c r="F321" s="26"/>
      <c r="G321" s="26"/>
      <c r="H321" s="26"/>
      <c r="I321" s="26"/>
      <c r="J321" s="26"/>
      <c r="K321" s="26"/>
      <c r="L321" s="25">
        <f t="shared" si="5"/>
        <v>0</v>
      </c>
      <c r="M321" s="30"/>
    </row>
    <row r="322" spans="1:13" s="29" customFormat="1" ht="15.75" hidden="1" x14ac:dyDescent="0.2">
      <c r="A322" s="37" t="s">
        <v>214</v>
      </c>
      <c r="B322" s="2">
        <v>15.12</v>
      </c>
      <c r="C322" s="26"/>
      <c r="D322" s="26"/>
      <c r="E322" s="26"/>
      <c r="F322" s="26"/>
      <c r="G322" s="26"/>
      <c r="H322" s="26"/>
      <c r="I322" s="26"/>
      <c r="J322" s="26"/>
      <c r="K322" s="26"/>
      <c r="L322" s="25">
        <f t="shared" si="5"/>
        <v>0</v>
      </c>
      <c r="M322" s="30"/>
    </row>
    <row r="323" spans="1:13" s="29" customFormat="1" ht="15.75" hidden="1" x14ac:dyDescent="0.2">
      <c r="A323" s="37" t="s">
        <v>214</v>
      </c>
      <c r="B323" s="2">
        <v>15.15</v>
      </c>
      <c r="C323" s="26"/>
      <c r="D323" s="26"/>
      <c r="E323" s="26"/>
      <c r="F323" s="26"/>
      <c r="G323" s="26"/>
      <c r="H323" s="26"/>
      <c r="I323" s="26"/>
      <c r="J323" s="26"/>
      <c r="K323" s="26"/>
      <c r="L323" s="25">
        <f t="shared" si="5"/>
        <v>0</v>
      </c>
      <c r="M323" s="30"/>
    </row>
    <row r="324" spans="1:13" s="29" customFormat="1" ht="15.75" hidden="1" x14ac:dyDescent="0.2">
      <c r="A324" s="37" t="s">
        <v>214</v>
      </c>
      <c r="B324" s="2">
        <v>16</v>
      </c>
      <c r="C324" s="26"/>
      <c r="D324" s="26"/>
      <c r="E324" s="26"/>
      <c r="F324" s="26"/>
      <c r="G324" s="26"/>
      <c r="H324" s="26"/>
      <c r="I324" s="26"/>
      <c r="J324" s="26"/>
      <c r="K324" s="26"/>
      <c r="L324" s="25">
        <f t="shared" si="5"/>
        <v>0</v>
      </c>
      <c r="M324" s="30"/>
    </row>
    <row r="325" spans="1:13" s="29" customFormat="1" ht="15.75" hidden="1" x14ac:dyDescent="0.2">
      <c r="A325" s="37" t="s">
        <v>214</v>
      </c>
      <c r="B325" s="2">
        <v>16.100000000000001</v>
      </c>
      <c r="C325" s="26"/>
      <c r="D325" s="26"/>
      <c r="E325" s="26"/>
      <c r="F325" s="26"/>
      <c r="G325" s="26"/>
      <c r="H325" s="26"/>
      <c r="I325" s="26"/>
      <c r="J325" s="26"/>
      <c r="K325" s="26"/>
      <c r="L325" s="25">
        <f t="shared" si="5"/>
        <v>0</v>
      </c>
      <c r="M325" s="30"/>
    </row>
    <row r="326" spans="1:13" s="29" customFormat="1" ht="15.75" hidden="1" x14ac:dyDescent="0.2">
      <c r="A326" s="37" t="s">
        <v>214</v>
      </c>
      <c r="B326" s="2">
        <v>16.2</v>
      </c>
      <c r="C326" s="26"/>
      <c r="D326" s="26"/>
      <c r="E326" s="26"/>
      <c r="F326" s="26"/>
      <c r="G326" s="26"/>
      <c r="H326" s="26"/>
      <c r="I326" s="26"/>
      <c r="J326" s="26"/>
      <c r="K326" s="26"/>
      <c r="L326" s="25">
        <f t="shared" si="5"/>
        <v>0</v>
      </c>
      <c r="M326" s="30"/>
    </row>
    <row r="327" spans="1:13" s="29" customFormat="1" ht="15.75" hidden="1" x14ac:dyDescent="0.2">
      <c r="A327" s="37" t="s">
        <v>214</v>
      </c>
      <c r="B327" s="2">
        <v>16.3</v>
      </c>
      <c r="C327" s="26"/>
      <c r="D327" s="26"/>
      <c r="E327" s="26"/>
      <c r="F327" s="26"/>
      <c r="G327" s="26"/>
      <c r="H327" s="26"/>
      <c r="I327" s="26"/>
      <c r="J327" s="26"/>
      <c r="K327" s="26"/>
      <c r="L327" s="25">
        <f t="shared" si="5"/>
        <v>0</v>
      </c>
      <c r="M327" s="30"/>
    </row>
    <row r="328" spans="1:13" s="29" customFormat="1" ht="15.75" hidden="1" x14ac:dyDescent="0.2">
      <c r="A328" s="37" t="s">
        <v>214</v>
      </c>
      <c r="B328" s="2">
        <v>16.399999999999999</v>
      </c>
      <c r="C328" s="26"/>
      <c r="D328" s="26"/>
      <c r="E328" s="26"/>
      <c r="F328" s="26"/>
      <c r="G328" s="26"/>
      <c r="H328" s="26"/>
      <c r="I328" s="26"/>
      <c r="J328" s="26"/>
      <c r="K328" s="26"/>
      <c r="L328" s="25">
        <f t="shared" si="5"/>
        <v>0</v>
      </c>
      <c r="M328" s="30"/>
    </row>
    <row r="329" spans="1:13" s="29" customFormat="1" ht="15.75" hidden="1" x14ac:dyDescent="0.2">
      <c r="A329" s="37" t="s">
        <v>214</v>
      </c>
      <c r="B329" s="2">
        <v>16.5</v>
      </c>
      <c r="C329" s="26"/>
      <c r="D329" s="26"/>
      <c r="E329" s="26"/>
      <c r="F329" s="26"/>
      <c r="G329" s="26"/>
      <c r="H329" s="26"/>
      <c r="I329" s="26"/>
      <c r="J329" s="26"/>
      <c r="K329" s="26"/>
      <c r="L329" s="25">
        <f t="shared" si="5"/>
        <v>0</v>
      </c>
      <c r="M329" s="30"/>
    </row>
    <row r="330" spans="1:13" s="29" customFormat="1" ht="15.75" hidden="1" x14ac:dyDescent="0.2">
      <c r="A330" s="37" t="s">
        <v>214</v>
      </c>
      <c r="B330" s="2">
        <v>16.600000000000001</v>
      </c>
      <c r="C330" s="26"/>
      <c r="D330" s="26"/>
      <c r="E330" s="26"/>
      <c r="F330" s="26"/>
      <c r="G330" s="26"/>
      <c r="H330" s="26"/>
      <c r="I330" s="26"/>
      <c r="J330" s="26"/>
      <c r="K330" s="26"/>
      <c r="L330" s="25">
        <f t="shared" si="5"/>
        <v>0</v>
      </c>
      <c r="M330" s="30"/>
    </row>
    <row r="331" spans="1:13" s="29" customFormat="1" ht="15.75" hidden="1" x14ac:dyDescent="0.2">
      <c r="A331" s="37" t="s">
        <v>214</v>
      </c>
      <c r="B331" s="2">
        <v>16.7</v>
      </c>
      <c r="C331" s="26"/>
      <c r="D331" s="26"/>
      <c r="E331" s="26"/>
      <c r="F331" s="26"/>
      <c r="G331" s="26"/>
      <c r="H331" s="26"/>
      <c r="I331" s="26"/>
      <c r="J331" s="26"/>
      <c r="K331" s="26"/>
      <c r="L331" s="25">
        <f t="shared" si="5"/>
        <v>0</v>
      </c>
      <c r="M331" s="30"/>
    </row>
    <row r="332" spans="1:13" s="29" customFormat="1" ht="15.75" hidden="1" x14ac:dyDescent="0.2">
      <c r="A332" s="37" t="s">
        <v>214</v>
      </c>
      <c r="B332" s="2">
        <v>16.8</v>
      </c>
      <c r="C332" s="26"/>
      <c r="D332" s="26"/>
      <c r="E332" s="26"/>
      <c r="F332" s="26"/>
      <c r="G332" s="26"/>
      <c r="H332" s="26"/>
      <c r="I332" s="26"/>
      <c r="J332" s="26"/>
      <c r="K332" s="26"/>
      <c r="L332" s="25">
        <f t="shared" si="5"/>
        <v>0</v>
      </c>
      <c r="M332" s="30"/>
    </row>
    <row r="333" spans="1:13" s="29" customFormat="1" ht="15.75" hidden="1" x14ac:dyDescent="0.2">
      <c r="A333" s="37" t="s">
        <v>214</v>
      </c>
      <c r="B333" s="2">
        <v>16.899999999999999</v>
      </c>
      <c r="C333" s="26"/>
      <c r="D333" s="26"/>
      <c r="E333" s="26"/>
      <c r="F333" s="26"/>
      <c r="G333" s="26"/>
      <c r="H333" s="26"/>
      <c r="I333" s="26"/>
      <c r="J333" s="26"/>
      <c r="K333" s="26"/>
      <c r="L333" s="25">
        <f t="shared" si="5"/>
        <v>0</v>
      </c>
      <c r="M333" s="30"/>
    </row>
    <row r="334" spans="1:13" s="29" customFormat="1" ht="15.75" hidden="1" x14ac:dyDescent="0.2">
      <c r="A334" s="37" t="s">
        <v>214</v>
      </c>
      <c r="B334" s="3">
        <v>16.100000000000001</v>
      </c>
      <c r="C334" s="26"/>
      <c r="D334" s="26"/>
      <c r="E334" s="26"/>
      <c r="F334" s="26"/>
      <c r="G334" s="26"/>
      <c r="H334" s="26"/>
      <c r="I334" s="26"/>
      <c r="J334" s="26"/>
      <c r="K334" s="26"/>
      <c r="L334" s="25">
        <f t="shared" si="5"/>
        <v>0</v>
      </c>
      <c r="M334" s="30"/>
    </row>
    <row r="335" spans="1:13" s="29" customFormat="1" ht="15.75" hidden="1" x14ac:dyDescent="0.2">
      <c r="A335" s="37" t="s">
        <v>214</v>
      </c>
      <c r="B335" s="2">
        <v>17</v>
      </c>
      <c r="C335" s="26"/>
      <c r="D335" s="26"/>
      <c r="E335" s="26"/>
      <c r="F335" s="26"/>
      <c r="G335" s="26"/>
      <c r="H335" s="26"/>
      <c r="I335" s="26"/>
      <c r="J335" s="26"/>
      <c r="K335" s="26"/>
      <c r="L335" s="25">
        <f t="shared" si="5"/>
        <v>0</v>
      </c>
      <c r="M335" s="30"/>
    </row>
    <row r="336" spans="1:13" s="29" customFormat="1" ht="15.75" hidden="1" x14ac:dyDescent="0.2">
      <c r="A336" s="37" t="s">
        <v>214</v>
      </c>
      <c r="B336" s="2">
        <v>17.100000000000001</v>
      </c>
      <c r="C336" s="26"/>
      <c r="D336" s="26"/>
      <c r="E336" s="26"/>
      <c r="F336" s="26"/>
      <c r="G336" s="26"/>
      <c r="H336" s="26"/>
      <c r="I336" s="26"/>
      <c r="J336" s="26"/>
      <c r="K336" s="26"/>
      <c r="L336" s="25">
        <f t="shared" si="5"/>
        <v>0</v>
      </c>
      <c r="M336" s="30"/>
    </row>
    <row r="337" spans="1:13" s="29" customFormat="1" ht="15.75" hidden="1" x14ac:dyDescent="0.2">
      <c r="A337" s="37" t="s">
        <v>214</v>
      </c>
      <c r="B337" s="2">
        <v>17.2</v>
      </c>
      <c r="C337" s="26"/>
      <c r="D337" s="26"/>
      <c r="E337" s="26"/>
      <c r="F337" s="26"/>
      <c r="G337" s="26"/>
      <c r="H337" s="26"/>
      <c r="I337" s="26"/>
      <c r="J337" s="26"/>
      <c r="K337" s="26"/>
      <c r="L337" s="25">
        <f t="shared" si="5"/>
        <v>0</v>
      </c>
      <c r="M337" s="30"/>
    </row>
    <row r="338" spans="1:13" s="29" customFormat="1" ht="15.75" hidden="1" x14ac:dyDescent="0.2">
      <c r="A338" s="37" t="s">
        <v>214</v>
      </c>
      <c r="B338" s="2">
        <v>17.3</v>
      </c>
      <c r="C338" s="26"/>
      <c r="D338" s="26"/>
      <c r="E338" s="26"/>
      <c r="F338" s="26"/>
      <c r="G338" s="26"/>
      <c r="H338" s="26"/>
      <c r="I338" s="26"/>
      <c r="J338" s="26"/>
      <c r="K338" s="26"/>
      <c r="L338" s="25">
        <f t="shared" si="5"/>
        <v>0</v>
      </c>
      <c r="M338" s="30"/>
    </row>
    <row r="339" spans="1:13" s="29" customFormat="1" ht="15.75" hidden="1" x14ac:dyDescent="0.2">
      <c r="A339" s="37" t="s">
        <v>214</v>
      </c>
      <c r="B339" s="2">
        <v>18</v>
      </c>
      <c r="C339" s="26"/>
      <c r="D339" s="26"/>
      <c r="E339" s="26"/>
      <c r="F339" s="26"/>
      <c r="G339" s="26"/>
      <c r="H339" s="26"/>
      <c r="I339" s="26"/>
      <c r="J339" s="26"/>
      <c r="K339" s="26"/>
      <c r="L339" s="25">
        <f t="shared" si="5"/>
        <v>0</v>
      </c>
      <c r="M339" s="30"/>
    </row>
    <row r="340" spans="1:13" s="29" customFormat="1" ht="15.75" hidden="1" x14ac:dyDescent="0.2">
      <c r="A340" s="37" t="s">
        <v>214</v>
      </c>
      <c r="B340" s="2">
        <v>18.100000000000001</v>
      </c>
      <c r="C340" s="26"/>
      <c r="D340" s="26"/>
      <c r="E340" s="26"/>
      <c r="F340" s="26"/>
      <c r="G340" s="26"/>
      <c r="H340" s="26"/>
      <c r="I340" s="26"/>
      <c r="J340" s="26"/>
      <c r="K340" s="26"/>
      <c r="L340" s="25">
        <f t="shared" ref="L340:L403" si="6">COUNTA(C340:K340)</f>
        <v>0</v>
      </c>
      <c r="M340" s="30"/>
    </row>
    <row r="341" spans="1:13" s="29" customFormat="1" ht="15.75" hidden="1" x14ac:dyDescent="0.2">
      <c r="A341" s="37" t="s">
        <v>214</v>
      </c>
      <c r="B341" s="2">
        <v>18.2</v>
      </c>
      <c r="C341" s="26"/>
      <c r="D341" s="26"/>
      <c r="E341" s="26"/>
      <c r="F341" s="26"/>
      <c r="G341" s="26"/>
      <c r="H341" s="26"/>
      <c r="I341" s="26"/>
      <c r="J341" s="26"/>
      <c r="K341" s="26"/>
      <c r="L341" s="25">
        <f t="shared" si="6"/>
        <v>0</v>
      </c>
      <c r="M341" s="30"/>
    </row>
    <row r="342" spans="1:13" s="29" customFormat="1" ht="15.75" hidden="1" x14ac:dyDescent="0.2">
      <c r="A342" s="37" t="s">
        <v>214</v>
      </c>
      <c r="B342" s="2">
        <v>18.3</v>
      </c>
      <c r="C342" s="26"/>
      <c r="D342" s="26"/>
      <c r="E342" s="26"/>
      <c r="F342" s="26"/>
      <c r="G342" s="26"/>
      <c r="H342" s="26"/>
      <c r="I342" s="26"/>
      <c r="J342" s="26"/>
      <c r="K342" s="26"/>
      <c r="L342" s="25">
        <f t="shared" si="6"/>
        <v>0</v>
      </c>
      <c r="M342" s="30"/>
    </row>
    <row r="343" spans="1:13" s="29" customFormat="1" ht="15.75" hidden="1" x14ac:dyDescent="0.2">
      <c r="A343" s="37" t="s">
        <v>214</v>
      </c>
      <c r="B343" s="2">
        <v>18.399999999999999</v>
      </c>
      <c r="C343" s="26"/>
      <c r="D343" s="26"/>
      <c r="E343" s="26"/>
      <c r="F343" s="26"/>
      <c r="G343" s="26"/>
      <c r="H343" s="26"/>
      <c r="I343" s="26"/>
      <c r="J343" s="26"/>
      <c r="K343" s="26"/>
      <c r="L343" s="25">
        <f t="shared" si="6"/>
        <v>0</v>
      </c>
      <c r="M343" s="30"/>
    </row>
    <row r="344" spans="1:13" s="29" customFormat="1" ht="15.75" hidden="1" x14ac:dyDescent="0.2">
      <c r="A344" s="37" t="s">
        <v>214</v>
      </c>
      <c r="B344" s="2">
        <v>18.5</v>
      </c>
      <c r="C344" s="26"/>
      <c r="D344" s="26"/>
      <c r="E344" s="26"/>
      <c r="F344" s="26"/>
      <c r="G344" s="26"/>
      <c r="H344" s="26"/>
      <c r="I344" s="26"/>
      <c r="J344" s="26"/>
      <c r="K344" s="26"/>
      <c r="L344" s="25">
        <f t="shared" si="6"/>
        <v>0</v>
      </c>
      <c r="M344" s="30"/>
    </row>
    <row r="345" spans="1:13" s="29" customFormat="1" ht="15.75" hidden="1" x14ac:dyDescent="0.2">
      <c r="A345" s="37" t="s">
        <v>214</v>
      </c>
      <c r="B345" s="2">
        <v>18.600000000000001</v>
      </c>
      <c r="C345" s="26"/>
      <c r="D345" s="26"/>
      <c r="E345" s="26"/>
      <c r="F345" s="26"/>
      <c r="G345" s="26"/>
      <c r="H345" s="26"/>
      <c r="I345" s="26"/>
      <c r="J345" s="26"/>
      <c r="K345" s="26"/>
      <c r="L345" s="25">
        <f t="shared" si="6"/>
        <v>0</v>
      </c>
      <c r="M345" s="30"/>
    </row>
    <row r="346" spans="1:13" s="29" customFormat="1" ht="15.75" hidden="1" x14ac:dyDescent="0.2">
      <c r="A346" s="37" t="s">
        <v>214</v>
      </c>
      <c r="B346" s="2">
        <v>18.7</v>
      </c>
      <c r="C346" s="26"/>
      <c r="D346" s="26"/>
      <c r="E346" s="26"/>
      <c r="F346" s="26"/>
      <c r="G346" s="26"/>
      <c r="H346" s="26"/>
      <c r="I346" s="26"/>
      <c r="J346" s="26"/>
      <c r="K346" s="26"/>
      <c r="L346" s="25">
        <f t="shared" si="6"/>
        <v>0</v>
      </c>
      <c r="M346" s="30"/>
    </row>
    <row r="347" spans="1:13" s="29" customFormat="1" ht="15.75" hidden="1" x14ac:dyDescent="0.2">
      <c r="A347" s="37" t="s">
        <v>214</v>
      </c>
      <c r="B347" s="2">
        <v>18.8</v>
      </c>
      <c r="C347" s="26"/>
      <c r="D347" s="26"/>
      <c r="E347" s="26"/>
      <c r="F347" s="26"/>
      <c r="G347" s="26"/>
      <c r="H347" s="26"/>
      <c r="I347" s="26"/>
      <c r="J347" s="26"/>
      <c r="K347" s="26"/>
      <c r="L347" s="25">
        <f t="shared" si="6"/>
        <v>0</v>
      </c>
      <c r="M347" s="30"/>
    </row>
    <row r="348" spans="1:13" s="29" customFormat="1" ht="15.75" hidden="1" x14ac:dyDescent="0.2">
      <c r="A348" s="37" t="s">
        <v>214</v>
      </c>
      <c r="B348" s="2">
        <v>18.899999999999999</v>
      </c>
      <c r="C348" s="26"/>
      <c r="D348" s="26"/>
      <c r="E348" s="26"/>
      <c r="F348" s="26"/>
      <c r="G348" s="26"/>
      <c r="H348" s="26"/>
      <c r="I348" s="26"/>
      <c r="J348" s="26"/>
      <c r="K348" s="26"/>
      <c r="L348" s="25">
        <f t="shared" si="6"/>
        <v>0</v>
      </c>
      <c r="M348" s="30"/>
    </row>
    <row r="349" spans="1:13" s="29" customFormat="1" ht="15.75" hidden="1" x14ac:dyDescent="0.2">
      <c r="A349" s="37" t="s">
        <v>214</v>
      </c>
      <c r="B349" s="3">
        <v>18.100000000000001</v>
      </c>
      <c r="C349" s="26"/>
      <c r="D349" s="26"/>
      <c r="E349" s="26"/>
      <c r="F349" s="26"/>
      <c r="G349" s="26"/>
      <c r="H349" s="26"/>
      <c r="I349" s="26"/>
      <c r="J349" s="26"/>
      <c r="K349" s="26"/>
      <c r="L349" s="25">
        <f t="shared" si="6"/>
        <v>0</v>
      </c>
      <c r="M349" s="30"/>
    </row>
    <row r="350" spans="1:13" s="29" customFormat="1" ht="15.75" hidden="1" x14ac:dyDescent="0.2">
      <c r="A350" s="37" t="s">
        <v>214</v>
      </c>
      <c r="B350" s="2">
        <v>18.11</v>
      </c>
      <c r="C350" s="26"/>
      <c r="D350" s="26"/>
      <c r="E350" s="26"/>
      <c r="F350" s="26"/>
      <c r="G350" s="26"/>
      <c r="H350" s="26"/>
      <c r="I350" s="26"/>
      <c r="J350" s="26"/>
      <c r="K350" s="26"/>
      <c r="L350" s="25">
        <f t="shared" si="6"/>
        <v>0</v>
      </c>
      <c r="M350" s="30"/>
    </row>
    <row r="351" spans="1:13" s="29" customFormat="1" ht="15.75" hidden="1" x14ac:dyDescent="0.2">
      <c r="A351" s="37" t="s">
        <v>214</v>
      </c>
      <c r="B351" s="2">
        <v>18.12</v>
      </c>
      <c r="C351" s="26"/>
      <c r="D351" s="26"/>
      <c r="E351" s="26"/>
      <c r="F351" s="26"/>
      <c r="G351" s="26"/>
      <c r="H351" s="26"/>
      <c r="I351" s="26"/>
      <c r="J351" s="26"/>
      <c r="K351" s="26"/>
      <c r="L351" s="25">
        <f t="shared" si="6"/>
        <v>0</v>
      </c>
      <c r="M351" s="30"/>
    </row>
    <row r="352" spans="1:13" s="29" customFormat="1" ht="15.75" hidden="1" x14ac:dyDescent="0.2">
      <c r="A352" s="37" t="s">
        <v>214</v>
      </c>
      <c r="B352" s="2">
        <v>18.13</v>
      </c>
      <c r="C352" s="26"/>
      <c r="D352" s="26"/>
      <c r="E352" s="26"/>
      <c r="F352" s="26"/>
      <c r="G352" s="26"/>
      <c r="H352" s="26"/>
      <c r="I352" s="26"/>
      <c r="J352" s="26"/>
      <c r="K352" s="26"/>
      <c r="L352" s="25">
        <f t="shared" si="6"/>
        <v>0</v>
      </c>
      <c r="M352" s="30"/>
    </row>
    <row r="353" spans="1:13" s="29" customFormat="1" ht="15.75" hidden="1" x14ac:dyDescent="0.2">
      <c r="A353" s="37" t="s">
        <v>214</v>
      </c>
      <c r="B353" s="2">
        <v>18.14</v>
      </c>
      <c r="C353" s="26"/>
      <c r="D353" s="26"/>
      <c r="E353" s="26"/>
      <c r="F353" s="26"/>
      <c r="G353" s="26"/>
      <c r="H353" s="26"/>
      <c r="I353" s="26"/>
      <c r="J353" s="26"/>
      <c r="K353" s="26"/>
      <c r="L353" s="25">
        <f t="shared" si="6"/>
        <v>0</v>
      </c>
      <c r="M353" s="30"/>
    </row>
    <row r="354" spans="1:13" s="29" customFormat="1" ht="15.75" hidden="1" x14ac:dyDescent="0.2">
      <c r="A354" s="37" t="s">
        <v>214</v>
      </c>
      <c r="B354" s="2">
        <v>18.149999999999999</v>
      </c>
      <c r="C354" s="26"/>
      <c r="D354" s="26"/>
      <c r="E354" s="26"/>
      <c r="F354" s="26"/>
      <c r="G354" s="26"/>
      <c r="H354" s="26"/>
      <c r="I354" s="26"/>
      <c r="J354" s="26"/>
      <c r="K354" s="26"/>
      <c r="L354" s="25">
        <f t="shared" si="6"/>
        <v>0</v>
      </c>
      <c r="M354" s="30"/>
    </row>
    <row r="355" spans="1:13" s="29" customFormat="1" ht="15.75" hidden="1" x14ac:dyDescent="0.2">
      <c r="A355" s="37" t="s">
        <v>214</v>
      </c>
      <c r="B355" s="2">
        <v>18.16</v>
      </c>
      <c r="C355" s="26"/>
      <c r="D355" s="26"/>
      <c r="E355" s="26"/>
      <c r="F355" s="26"/>
      <c r="G355" s="26"/>
      <c r="H355" s="26"/>
      <c r="I355" s="26"/>
      <c r="J355" s="26"/>
      <c r="K355" s="26"/>
      <c r="L355" s="25">
        <f t="shared" si="6"/>
        <v>0</v>
      </c>
      <c r="M355" s="30"/>
    </row>
    <row r="356" spans="1:13" s="29" customFormat="1" ht="15.75" hidden="1" x14ac:dyDescent="0.2">
      <c r="A356" s="37" t="s">
        <v>214</v>
      </c>
      <c r="B356" s="2">
        <v>18.170000000000002</v>
      </c>
      <c r="C356" s="26"/>
      <c r="D356" s="26"/>
      <c r="E356" s="26"/>
      <c r="F356" s="26"/>
      <c r="G356" s="26"/>
      <c r="H356" s="26"/>
      <c r="I356" s="26"/>
      <c r="J356" s="26"/>
      <c r="K356" s="26"/>
      <c r="L356" s="25">
        <f t="shared" si="6"/>
        <v>0</v>
      </c>
      <c r="M356" s="30"/>
    </row>
    <row r="357" spans="1:13" s="29" customFormat="1" ht="15.75" hidden="1" x14ac:dyDescent="0.2">
      <c r="A357" s="37" t="s">
        <v>214</v>
      </c>
      <c r="B357" s="2">
        <v>18.18</v>
      </c>
      <c r="C357" s="26"/>
      <c r="D357" s="26"/>
      <c r="E357" s="26"/>
      <c r="F357" s="26"/>
      <c r="G357" s="26"/>
      <c r="H357" s="26"/>
      <c r="I357" s="26"/>
      <c r="J357" s="26"/>
      <c r="K357" s="26"/>
      <c r="L357" s="25">
        <f t="shared" si="6"/>
        <v>0</v>
      </c>
      <c r="M357" s="30"/>
    </row>
    <row r="358" spans="1:13" s="29" customFormat="1" ht="15.75" hidden="1" x14ac:dyDescent="0.2">
      <c r="A358" s="37" t="s">
        <v>214</v>
      </c>
      <c r="B358" s="2">
        <v>18.190000000000001</v>
      </c>
      <c r="C358" s="26"/>
      <c r="D358" s="26"/>
      <c r="E358" s="26"/>
      <c r="F358" s="26"/>
      <c r="G358" s="26"/>
      <c r="H358" s="26"/>
      <c r="I358" s="26"/>
      <c r="J358" s="26"/>
      <c r="K358" s="26"/>
      <c r="L358" s="25">
        <f t="shared" si="6"/>
        <v>0</v>
      </c>
      <c r="M358" s="30"/>
    </row>
    <row r="359" spans="1:13" s="29" customFormat="1" ht="15.75" hidden="1" x14ac:dyDescent="0.2">
      <c r="A359" s="37" t="s">
        <v>214</v>
      </c>
      <c r="B359" s="3">
        <v>18.2</v>
      </c>
      <c r="C359" s="26"/>
      <c r="D359" s="26"/>
      <c r="E359" s="26"/>
      <c r="F359" s="26"/>
      <c r="G359" s="26"/>
      <c r="H359" s="26"/>
      <c r="I359" s="26"/>
      <c r="J359" s="26"/>
      <c r="K359" s="26"/>
      <c r="L359" s="25">
        <f t="shared" si="6"/>
        <v>0</v>
      </c>
      <c r="M359" s="30"/>
    </row>
    <row r="360" spans="1:13" s="29" customFormat="1" ht="15.75" hidden="1" x14ac:dyDescent="0.2">
      <c r="A360" s="37" t="s">
        <v>214</v>
      </c>
      <c r="B360" s="2">
        <v>18.21</v>
      </c>
      <c r="C360" s="26"/>
      <c r="D360" s="26"/>
      <c r="E360" s="26"/>
      <c r="F360" s="26"/>
      <c r="G360" s="26"/>
      <c r="H360" s="26"/>
      <c r="I360" s="26"/>
      <c r="J360" s="26"/>
      <c r="K360" s="26"/>
      <c r="L360" s="25">
        <f t="shared" si="6"/>
        <v>0</v>
      </c>
      <c r="M360" s="30"/>
    </row>
    <row r="361" spans="1:13" s="29" customFormat="1" ht="15.75" hidden="1" x14ac:dyDescent="0.2">
      <c r="A361" s="37" t="s">
        <v>214</v>
      </c>
      <c r="B361" s="2">
        <v>19</v>
      </c>
      <c r="C361" s="26"/>
      <c r="D361" s="26"/>
      <c r="E361" s="26"/>
      <c r="F361" s="26"/>
      <c r="G361" s="26"/>
      <c r="H361" s="26"/>
      <c r="I361" s="26"/>
      <c r="J361" s="26"/>
      <c r="K361" s="26"/>
      <c r="L361" s="25">
        <f t="shared" si="6"/>
        <v>0</v>
      </c>
      <c r="M361" s="30"/>
    </row>
    <row r="362" spans="1:13" s="29" customFormat="1" ht="15.75" hidden="1" x14ac:dyDescent="0.2">
      <c r="A362" s="37" t="s">
        <v>214</v>
      </c>
      <c r="B362" s="2">
        <v>19.100000000000001</v>
      </c>
      <c r="C362" s="26"/>
      <c r="D362" s="26"/>
      <c r="E362" s="26"/>
      <c r="F362" s="26"/>
      <c r="G362" s="26"/>
      <c r="H362" s="26"/>
      <c r="I362" s="26"/>
      <c r="J362" s="26"/>
      <c r="K362" s="26"/>
      <c r="L362" s="25">
        <f t="shared" si="6"/>
        <v>0</v>
      </c>
      <c r="M362" s="30"/>
    </row>
    <row r="363" spans="1:13" s="29" customFormat="1" ht="15.75" hidden="1" x14ac:dyDescent="0.2">
      <c r="A363" s="37" t="s">
        <v>214</v>
      </c>
      <c r="B363" s="2">
        <v>19.2</v>
      </c>
      <c r="C363" s="26"/>
      <c r="D363" s="26"/>
      <c r="E363" s="26"/>
      <c r="F363" s="26"/>
      <c r="G363" s="26"/>
      <c r="H363" s="26"/>
      <c r="I363" s="26"/>
      <c r="J363" s="26"/>
      <c r="K363" s="26"/>
      <c r="L363" s="25">
        <f t="shared" si="6"/>
        <v>0</v>
      </c>
      <c r="M363" s="30"/>
    </row>
    <row r="364" spans="1:13" s="29" customFormat="1" ht="15.75" hidden="1" x14ac:dyDescent="0.2">
      <c r="A364" s="37" t="s">
        <v>214</v>
      </c>
      <c r="B364" s="2">
        <v>19.3</v>
      </c>
      <c r="C364" s="26"/>
      <c r="D364" s="26"/>
      <c r="E364" s="26"/>
      <c r="F364" s="26"/>
      <c r="G364" s="26"/>
      <c r="H364" s="26"/>
      <c r="I364" s="26"/>
      <c r="J364" s="26"/>
      <c r="K364" s="26"/>
      <c r="L364" s="25">
        <f t="shared" si="6"/>
        <v>0</v>
      </c>
      <c r="M364" s="30"/>
    </row>
    <row r="365" spans="1:13" s="29" customFormat="1" ht="15.75" hidden="1" x14ac:dyDescent="0.2">
      <c r="A365" s="37" t="s">
        <v>214</v>
      </c>
      <c r="B365" s="2">
        <v>19.399999999999999</v>
      </c>
      <c r="C365" s="26"/>
      <c r="D365" s="26"/>
      <c r="E365" s="26"/>
      <c r="F365" s="26"/>
      <c r="G365" s="26"/>
      <c r="H365" s="26"/>
      <c r="I365" s="26"/>
      <c r="J365" s="26"/>
      <c r="K365" s="26"/>
      <c r="L365" s="25">
        <f t="shared" si="6"/>
        <v>0</v>
      </c>
      <c r="M365" s="30"/>
    </row>
    <row r="366" spans="1:13" s="29" customFormat="1" ht="15.75" hidden="1" x14ac:dyDescent="0.2">
      <c r="A366" s="37" t="s">
        <v>214</v>
      </c>
      <c r="B366" s="2">
        <v>19.5</v>
      </c>
      <c r="C366" s="26"/>
      <c r="D366" s="26"/>
      <c r="E366" s="26"/>
      <c r="F366" s="26"/>
      <c r="G366" s="26"/>
      <c r="H366" s="26"/>
      <c r="I366" s="26"/>
      <c r="J366" s="26"/>
      <c r="K366" s="26"/>
      <c r="L366" s="25">
        <f t="shared" si="6"/>
        <v>0</v>
      </c>
      <c r="M366" s="30"/>
    </row>
    <row r="367" spans="1:13" s="29" customFormat="1" ht="15.75" hidden="1" x14ac:dyDescent="0.2">
      <c r="A367" s="37" t="s">
        <v>214</v>
      </c>
      <c r="B367" s="2">
        <v>19.600000000000001</v>
      </c>
      <c r="C367" s="26"/>
      <c r="D367" s="26"/>
      <c r="E367" s="26"/>
      <c r="F367" s="26"/>
      <c r="G367" s="26"/>
      <c r="H367" s="26"/>
      <c r="I367" s="26"/>
      <c r="J367" s="26"/>
      <c r="K367" s="26"/>
      <c r="L367" s="25">
        <f t="shared" si="6"/>
        <v>0</v>
      </c>
      <c r="M367" s="30"/>
    </row>
    <row r="368" spans="1:13" s="29" customFormat="1" ht="15.75" hidden="1" x14ac:dyDescent="0.2">
      <c r="A368" s="37" t="s">
        <v>214</v>
      </c>
      <c r="B368" s="2">
        <v>19.7</v>
      </c>
      <c r="C368" s="26"/>
      <c r="D368" s="26"/>
      <c r="E368" s="26"/>
      <c r="F368" s="26"/>
      <c r="G368" s="26"/>
      <c r="H368" s="26"/>
      <c r="I368" s="26"/>
      <c r="J368" s="26"/>
      <c r="K368" s="26"/>
      <c r="L368" s="25">
        <f t="shared" si="6"/>
        <v>0</v>
      </c>
      <c r="M368" s="30"/>
    </row>
    <row r="369" spans="1:14" s="29" customFormat="1" ht="15.75" hidden="1" x14ac:dyDescent="0.2">
      <c r="A369" s="37" t="s">
        <v>214</v>
      </c>
      <c r="B369" s="2">
        <v>19.8</v>
      </c>
      <c r="C369" s="26"/>
      <c r="D369" s="26"/>
      <c r="E369" s="26"/>
      <c r="F369" s="26"/>
      <c r="G369" s="26"/>
      <c r="H369" s="26"/>
      <c r="I369" s="26"/>
      <c r="J369" s="26"/>
      <c r="K369" s="26"/>
      <c r="L369" s="25">
        <f t="shared" si="6"/>
        <v>0</v>
      </c>
      <c r="M369" s="30"/>
    </row>
    <row r="370" spans="1:14" s="29" customFormat="1" ht="15.75" hidden="1" x14ac:dyDescent="0.2">
      <c r="A370" s="37" t="s">
        <v>214</v>
      </c>
      <c r="B370" s="2">
        <v>19.899999999999999</v>
      </c>
      <c r="C370" s="26"/>
      <c r="D370" s="26"/>
      <c r="E370" s="26"/>
      <c r="F370" s="26"/>
      <c r="G370" s="26"/>
      <c r="H370" s="26"/>
      <c r="I370" s="26"/>
      <c r="J370" s="26"/>
      <c r="K370" s="26"/>
      <c r="L370" s="25">
        <f t="shared" si="6"/>
        <v>0</v>
      </c>
      <c r="M370" s="30"/>
    </row>
    <row r="371" spans="1:14" s="29" customFormat="1" ht="15.75" hidden="1" x14ac:dyDescent="0.2">
      <c r="A371" s="37" t="s">
        <v>214</v>
      </c>
      <c r="B371" s="3">
        <v>19.100000000000001</v>
      </c>
      <c r="C371" s="26"/>
      <c r="D371" s="26"/>
      <c r="E371" s="26"/>
      <c r="F371" s="26"/>
      <c r="G371" s="26"/>
      <c r="H371" s="26"/>
      <c r="I371" s="26"/>
      <c r="J371" s="26"/>
      <c r="K371" s="26"/>
      <c r="L371" s="25">
        <f t="shared" si="6"/>
        <v>0</v>
      </c>
      <c r="M371" s="30"/>
    </row>
    <row r="372" spans="1:14" s="29" customFormat="1" ht="15.75" hidden="1" x14ac:dyDescent="0.2">
      <c r="A372" s="37" t="s">
        <v>214</v>
      </c>
      <c r="B372" s="2">
        <v>19.11</v>
      </c>
      <c r="C372" s="26"/>
      <c r="D372" s="26"/>
      <c r="E372" s="26"/>
      <c r="F372" s="26"/>
      <c r="G372" s="26"/>
      <c r="H372" s="26"/>
      <c r="I372" s="26"/>
      <c r="J372" s="26"/>
      <c r="K372" s="26"/>
      <c r="L372" s="25">
        <f t="shared" si="6"/>
        <v>0</v>
      </c>
      <c r="M372" s="30"/>
    </row>
    <row r="373" spans="1:14" s="29" customFormat="1" ht="15.75" hidden="1" x14ac:dyDescent="0.2">
      <c r="A373" s="37" t="s">
        <v>214</v>
      </c>
      <c r="B373" s="2">
        <v>20</v>
      </c>
      <c r="C373" s="26"/>
      <c r="D373" s="26"/>
      <c r="E373" s="26"/>
      <c r="F373" s="26"/>
      <c r="G373" s="26"/>
      <c r="H373" s="26"/>
      <c r="I373" s="26"/>
      <c r="J373" s="26"/>
      <c r="K373" s="26"/>
      <c r="L373" s="25">
        <f t="shared" si="6"/>
        <v>0</v>
      </c>
      <c r="M373" s="30"/>
    </row>
    <row r="374" spans="1:14" s="29" customFormat="1" ht="15.75" hidden="1" x14ac:dyDescent="0.2">
      <c r="A374" s="37" t="s">
        <v>214</v>
      </c>
      <c r="B374" s="2">
        <v>20.100000000000001</v>
      </c>
      <c r="C374" s="26"/>
      <c r="D374" s="26"/>
      <c r="E374" s="26"/>
      <c r="F374" s="26"/>
      <c r="G374" s="26"/>
      <c r="H374" s="26"/>
      <c r="I374" s="26"/>
      <c r="J374" s="26"/>
      <c r="K374" s="26"/>
      <c r="L374" s="25">
        <f t="shared" si="6"/>
        <v>0</v>
      </c>
      <c r="M374" s="30"/>
    </row>
    <row r="375" spans="1:14" s="29" customFormat="1" ht="15.75" hidden="1" x14ac:dyDescent="0.2">
      <c r="A375" s="37" t="s">
        <v>214</v>
      </c>
      <c r="B375" s="2">
        <v>20.2</v>
      </c>
      <c r="C375" s="26"/>
      <c r="D375" s="26"/>
      <c r="E375" s="26"/>
      <c r="F375" s="26"/>
      <c r="G375" s="26"/>
      <c r="H375" s="26"/>
      <c r="I375" s="26"/>
      <c r="J375" s="26"/>
      <c r="K375" s="26"/>
      <c r="L375" s="25">
        <f t="shared" si="6"/>
        <v>0</v>
      </c>
      <c r="M375" s="30"/>
    </row>
    <row r="376" spans="1:14" s="29" customFormat="1" ht="15.75" hidden="1" x14ac:dyDescent="0.2">
      <c r="A376" s="37" t="s">
        <v>214</v>
      </c>
      <c r="B376" s="2">
        <v>20.3</v>
      </c>
      <c r="C376" s="26"/>
      <c r="D376" s="26"/>
      <c r="E376" s="26"/>
      <c r="F376" s="26"/>
      <c r="G376" s="26"/>
      <c r="H376" s="26"/>
      <c r="I376" s="26"/>
      <c r="J376" s="26"/>
      <c r="K376" s="26"/>
      <c r="L376" s="25">
        <f t="shared" si="6"/>
        <v>0</v>
      </c>
      <c r="M376" s="30"/>
    </row>
    <row r="377" spans="1:14" s="29" customFormat="1" ht="15.75" hidden="1" x14ac:dyDescent="0.2">
      <c r="A377" s="37" t="s">
        <v>214</v>
      </c>
      <c r="B377" s="2">
        <v>20.399999999999999</v>
      </c>
      <c r="C377" s="26"/>
      <c r="D377" s="26"/>
      <c r="E377" s="26"/>
      <c r="F377" s="26"/>
      <c r="G377" s="26"/>
      <c r="H377" s="26"/>
      <c r="I377" s="26"/>
      <c r="J377" s="26"/>
      <c r="K377" s="26"/>
      <c r="L377" s="25">
        <f t="shared" si="6"/>
        <v>0</v>
      </c>
      <c r="M377" s="30"/>
    </row>
    <row r="378" spans="1:14" s="29" customFormat="1" ht="15.75" hidden="1" x14ac:dyDescent="0.2">
      <c r="A378" s="37" t="s">
        <v>214</v>
      </c>
      <c r="B378" s="2">
        <v>20.5</v>
      </c>
      <c r="C378" s="26"/>
      <c r="D378" s="26"/>
      <c r="E378" s="26"/>
      <c r="F378" s="26"/>
      <c r="G378" s="26"/>
      <c r="H378" s="26"/>
      <c r="I378" s="26"/>
      <c r="J378" s="26"/>
      <c r="K378" s="26"/>
      <c r="L378" s="25">
        <f t="shared" si="6"/>
        <v>0</v>
      </c>
      <c r="M378" s="30"/>
    </row>
    <row r="379" spans="1:14" s="29" customFormat="1" ht="15" x14ac:dyDescent="0.2">
      <c r="A379" s="57" t="s">
        <v>214</v>
      </c>
      <c r="B379" s="58">
        <v>20.6</v>
      </c>
      <c r="C379" s="47"/>
      <c r="D379" s="47"/>
      <c r="E379" s="47"/>
      <c r="F379" s="47"/>
      <c r="G379" s="47"/>
      <c r="H379" s="47"/>
      <c r="I379" s="47" t="s">
        <v>163</v>
      </c>
      <c r="J379" s="47"/>
      <c r="K379" s="47"/>
      <c r="L379" s="25">
        <f t="shared" si="6"/>
        <v>1</v>
      </c>
      <c r="M379" s="49"/>
      <c r="N379" s="67"/>
    </row>
    <row r="380" spans="1:14" s="29" customFormat="1" ht="15" x14ac:dyDescent="0.2">
      <c r="A380" s="57" t="s">
        <v>214</v>
      </c>
      <c r="B380" s="58">
        <v>20.7</v>
      </c>
      <c r="C380" s="47"/>
      <c r="D380" s="47"/>
      <c r="E380" s="47"/>
      <c r="F380" s="47"/>
      <c r="G380" s="47"/>
      <c r="H380" s="47"/>
      <c r="I380" s="47" t="s">
        <v>163</v>
      </c>
      <c r="J380" s="47"/>
      <c r="K380" s="47"/>
      <c r="L380" s="25">
        <f t="shared" si="6"/>
        <v>1</v>
      </c>
      <c r="M380" s="49"/>
      <c r="N380" s="67"/>
    </row>
    <row r="381" spans="1:14" s="29" customFormat="1" ht="15.75" hidden="1" x14ac:dyDescent="0.2">
      <c r="A381" s="37" t="s">
        <v>214</v>
      </c>
      <c r="B381" s="2">
        <v>20.8</v>
      </c>
      <c r="C381" s="26"/>
      <c r="D381" s="26"/>
      <c r="E381" s="26"/>
      <c r="F381" s="26"/>
      <c r="G381" s="26"/>
      <c r="H381" s="26"/>
      <c r="I381" s="26"/>
      <c r="J381" s="26"/>
      <c r="K381" s="26"/>
      <c r="L381" s="25">
        <f t="shared" si="6"/>
        <v>0</v>
      </c>
      <c r="M381" s="30"/>
    </row>
    <row r="382" spans="1:14" s="29" customFormat="1" ht="15" x14ac:dyDescent="0.2">
      <c r="A382" s="57" t="s">
        <v>214</v>
      </c>
      <c r="B382" s="58">
        <v>20.9</v>
      </c>
      <c r="C382" s="47"/>
      <c r="D382" s="47"/>
      <c r="E382" s="47"/>
      <c r="F382" s="47"/>
      <c r="G382" s="47"/>
      <c r="H382" s="47"/>
      <c r="I382" s="47" t="s">
        <v>163</v>
      </c>
      <c r="J382" s="47"/>
      <c r="K382" s="47"/>
      <c r="L382" s="25">
        <f t="shared" si="6"/>
        <v>1</v>
      </c>
      <c r="M382" s="49"/>
      <c r="N382" s="67"/>
    </row>
    <row r="383" spans="1:14" s="29" customFormat="1" ht="15.75" hidden="1" x14ac:dyDescent="0.2">
      <c r="A383" s="37" t="s">
        <v>214</v>
      </c>
      <c r="B383" s="2">
        <v>21</v>
      </c>
      <c r="C383" s="26"/>
      <c r="D383" s="26"/>
      <c r="E383" s="26"/>
      <c r="F383" s="26"/>
      <c r="G383" s="26"/>
      <c r="H383" s="26"/>
      <c r="I383" s="26"/>
      <c r="J383" s="26"/>
      <c r="K383" s="26"/>
      <c r="L383" s="25">
        <f t="shared" si="6"/>
        <v>0</v>
      </c>
      <c r="M383" s="30"/>
    </row>
    <row r="384" spans="1:14" s="29" customFormat="1" ht="15.75" hidden="1" x14ac:dyDescent="0.2">
      <c r="A384" s="37" t="s">
        <v>214</v>
      </c>
      <c r="B384" s="2">
        <v>21.1</v>
      </c>
      <c r="C384" s="26"/>
      <c r="D384" s="26"/>
      <c r="E384" s="26"/>
      <c r="F384" s="26"/>
      <c r="G384" s="26"/>
      <c r="H384" s="26"/>
      <c r="I384" s="26"/>
      <c r="J384" s="26"/>
      <c r="K384" s="26"/>
      <c r="L384" s="25">
        <f t="shared" si="6"/>
        <v>0</v>
      </c>
      <c r="M384" s="30"/>
    </row>
    <row r="385" spans="1:13" s="29" customFormat="1" ht="15.75" hidden="1" x14ac:dyDescent="0.2">
      <c r="A385" s="37" t="s">
        <v>214</v>
      </c>
      <c r="B385" s="2">
        <v>21.2</v>
      </c>
      <c r="C385" s="26"/>
      <c r="D385" s="26"/>
      <c r="E385" s="26"/>
      <c r="F385" s="26"/>
      <c r="G385" s="26"/>
      <c r="H385" s="26"/>
      <c r="I385" s="26"/>
      <c r="J385" s="26"/>
      <c r="K385" s="26"/>
      <c r="L385" s="25">
        <f t="shared" si="6"/>
        <v>0</v>
      </c>
      <c r="M385" s="30"/>
    </row>
    <row r="386" spans="1:13" s="29" customFormat="1" ht="15.75" hidden="1" x14ac:dyDescent="0.2">
      <c r="A386" s="37" t="s">
        <v>214</v>
      </c>
      <c r="B386" s="2">
        <v>22</v>
      </c>
      <c r="C386" s="26"/>
      <c r="D386" s="26"/>
      <c r="E386" s="26"/>
      <c r="F386" s="26"/>
      <c r="G386" s="26"/>
      <c r="H386" s="26"/>
      <c r="I386" s="26"/>
      <c r="J386" s="26"/>
      <c r="K386" s="26"/>
      <c r="L386" s="25">
        <f t="shared" si="6"/>
        <v>0</v>
      </c>
      <c r="M386" s="30"/>
    </row>
    <row r="387" spans="1:13" s="29" customFormat="1" ht="15.75" hidden="1" x14ac:dyDescent="0.2">
      <c r="A387" s="37" t="s">
        <v>214</v>
      </c>
      <c r="B387" s="2">
        <v>22.1</v>
      </c>
      <c r="C387" s="26"/>
      <c r="D387" s="26"/>
      <c r="E387" s="26"/>
      <c r="F387" s="26"/>
      <c r="G387" s="26"/>
      <c r="H387" s="26"/>
      <c r="I387" s="26"/>
      <c r="J387" s="26"/>
      <c r="K387" s="26"/>
      <c r="L387" s="25">
        <f t="shared" si="6"/>
        <v>0</v>
      </c>
      <c r="M387" s="30"/>
    </row>
    <row r="388" spans="1:13" s="29" customFormat="1" ht="15.75" hidden="1" x14ac:dyDescent="0.2">
      <c r="A388" s="37" t="s">
        <v>214</v>
      </c>
      <c r="B388" s="2">
        <v>22.2</v>
      </c>
      <c r="C388" s="26"/>
      <c r="D388" s="26"/>
      <c r="E388" s="26"/>
      <c r="F388" s="26"/>
      <c r="G388" s="26"/>
      <c r="H388" s="26"/>
      <c r="I388" s="26"/>
      <c r="J388" s="26"/>
      <c r="K388" s="26"/>
      <c r="L388" s="25">
        <f t="shared" si="6"/>
        <v>0</v>
      </c>
      <c r="M388" s="30"/>
    </row>
    <row r="389" spans="1:13" s="29" customFormat="1" ht="15.75" hidden="1" x14ac:dyDescent="0.2">
      <c r="A389" s="37" t="s">
        <v>214</v>
      </c>
      <c r="B389" s="2">
        <v>22.3</v>
      </c>
      <c r="C389" s="26"/>
      <c r="D389" s="26"/>
      <c r="E389" s="26"/>
      <c r="F389" s="26"/>
      <c r="G389" s="26"/>
      <c r="H389" s="26"/>
      <c r="I389" s="26"/>
      <c r="J389" s="26"/>
      <c r="K389" s="26"/>
      <c r="L389" s="25">
        <f t="shared" si="6"/>
        <v>0</v>
      </c>
      <c r="M389" s="30"/>
    </row>
    <row r="390" spans="1:13" s="29" customFormat="1" ht="15.75" hidden="1" x14ac:dyDescent="0.2">
      <c r="A390" s="37" t="s">
        <v>214</v>
      </c>
      <c r="B390" s="2">
        <v>22.4</v>
      </c>
      <c r="C390" s="26"/>
      <c r="D390" s="26"/>
      <c r="E390" s="26"/>
      <c r="F390" s="26"/>
      <c r="G390" s="26"/>
      <c r="H390" s="26"/>
      <c r="I390" s="26"/>
      <c r="J390" s="26"/>
      <c r="K390" s="26"/>
      <c r="L390" s="25">
        <f t="shared" si="6"/>
        <v>0</v>
      </c>
      <c r="M390" s="30"/>
    </row>
    <row r="391" spans="1:13" s="29" customFormat="1" ht="15.75" hidden="1" x14ac:dyDescent="0.2">
      <c r="A391" s="37" t="s">
        <v>214</v>
      </c>
      <c r="B391" s="2">
        <v>23</v>
      </c>
      <c r="C391" s="26"/>
      <c r="D391" s="26"/>
      <c r="E391" s="26"/>
      <c r="F391" s="26"/>
      <c r="G391" s="26"/>
      <c r="H391" s="26"/>
      <c r="I391" s="26"/>
      <c r="J391" s="26"/>
      <c r="K391" s="26"/>
      <c r="L391" s="25">
        <f t="shared" si="6"/>
        <v>0</v>
      </c>
      <c r="M391" s="30"/>
    </row>
    <row r="392" spans="1:13" s="29" customFormat="1" ht="15.75" hidden="1" x14ac:dyDescent="0.2">
      <c r="A392" s="37" t="s">
        <v>214</v>
      </c>
      <c r="B392" s="2">
        <v>23.1</v>
      </c>
      <c r="C392" s="26"/>
      <c r="D392" s="26"/>
      <c r="E392" s="26"/>
      <c r="F392" s="26"/>
      <c r="G392" s="26"/>
      <c r="H392" s="26"/>
      <c r="I392" s="26"/>
      <c r="J392" s="26"/>
      <c r="K392" s="26"/>
      <c r="L392" s="25">
        <f t="shared" si="6"/>
        <v>0</v>
      </c>
      <c r="M392" s="30"/>
    </row>
    <row r="393" spans="1:13" s="29" customFormat="1" ht="15.75" hidden="1" x14ac:dyDescent="0.2">
      <c r="A393" s="37" t="s">
        <v>214</v>
      </c>
      <c r="B393" s="2">
        <v>23.2</v>
      </c>
      <c r="C393" s="26"/>
      <c r="D393" s="26"/>
      <c r="E393" s="26"/>
      <c r="F393" s="26"/>
      <c r="G393" s="26"/>
      <c r="H393" s="26"/>
      <c r="I393" s="26"/>
      <c r="J393" s="26"/>
      <c r="K393" s="26"/>
      <c r="L393" s="25">
        <f t="shared" si="6"/>
        <v>0</v>
      </c>
      <c r="M393" s="30"/>
    </row>
    <row r="394" spans="1:13" s="29" customFormat="1" ht="15.75" hidden="1" x14ac:dyDescent="0.2">
      <c r="A394" s="37" t="s">
        <v>214</v>
      </c>
      <c r="B394" s="2">
        <v>23.3</v>
      </c>
      <c r="C394" s="26"/>
      <c r="D394" s="26"/>
      <c r="E394" s="26"/>
      <c r="F394" s="26"/>
      <c r="G394" s="26"/>
      <c r="H394" s="26"/>
      <c r="I394" s="26"/>
      <c r="J394" s="26"/>
      <c r="K394" s="26"/>
      <c r="L394" s="25">
        <f t="shared" si="6"/>
        <v>0</v>
      </c>
      <c r="M394" s="30"/>
    </row>
    <row r="395" spans="1:13" s="29" customFormat="1" ht="15.75" hidden="1" x14ac:dyDescent="0.2">
      <c r="A395" s="37" t="s">
        <v>214</v>
      </c>
      <c r="B395" s="2">
        <v>23.4</v>
      </c>
      <c r="C395" s="26"/>
      <c r="D395" s="26"/>
      <c r="E395" s="26"/>
      <c r="F395" s="26"/>
      <c r="G395" s="26"/>
      <c r="H395" s="26"/>
      <c r="I395" s="26"/>
      <c r="J395" s="26"/>
      <c r="K395" s="26"/>
      <c r="L395" s="25">
        <f t="shared" si="6"/>
        <v>0</v>
      </c>
      <c r="M395" s="30"/>
    </row>
    <row r="396" spans="1:13" s="29" customFormat="1" ht="15.75" hidden="1" x14ac:dyDescent="0.2">
      <c r="A396" s="37" t="s">
        <v>214</v>
      </c>
      <c r="B396" s="2">
        <v>23.5</v>
      </c>
      <c r="C396" s="26"/>
      <c r="D396" s="26"/>
      <c r="E396" s="26"/>
      <c r="F396" s="26"/>
      <c r="G396" s="26"/>
      <c r="H396" s="26"/>
      <c r="I396" s="26"/>
      <c r="J396" s="26"/>
      <c r="K396" s="26"/>
      <c r="L396" s="25">
        <f t="shared" si="6"/>
        <v>0</v>
      </c>
      <c r="M396" s="30"/>
    </row>
    <row r="397" spans="1:13" s="29" customFormat="1" ht="15.75" hidden="1" x14ac:dyDescent="0.2">
      <c r="A397" s="37" t="s">
        <v>214</v>
      </c>
      <c r="B397" s="2">
        <v>24</v>
      </c>
      <c r="C397" s="26"/>
      <c r="D397" s="26"/>
      <c r="E397" s="26"/>
      <c r="F397" s="26"/>
      <c r="G397" s="26"/>
      <c r="H397" s="26"/>
      <c r="I397" s="26"/>
      <c r="J397" s="26"/>
      <c r="K397" s="26"/>
      <c r="L397" s="25">
        <f t="shared" si="6"/>
        <v>0</v>
      </c>
      <c r="M397" s="30"/>
    </row>
    <row r="398" spans="1:13" s="29" customFormat="1" ht="15.75" hidden="1" x14ac:dyDescent="0.2">
      <c r="A398" s="37" t="s">
        <v>214</v>
      </c>
      <c r="B398" s="2">
        <v>24.1</v>
      </c>
      <c r="C398" s="26"/>
      <c r="D398" s="26"/>
      <c r="E398" s="26"/>
      <c r="F398" s="26"/>
      <c r="G398" s="26"/>
      <c r="H398" s="26"/>
      <c r="I398" s="26"/>
      <c r="J398" s="26"/>
      <c r="K398" s="26"/>
      <c r="L398" s="25">
        <f t="shared" si="6"/>
        <v>0</v>
      </c>
      <c r="M398" s="30"/>
    </row>
    <row r="399" spans="1:13" s="29" customFormat="1" ht="15.75" hidden="1" x14ac:dyDescent="0.2">
      <c r="A399" s="37" t="s">
        <v>214</v>
      </c>
      <c r="B399" s="2">
        <v>24.2</v>
      </c>
      <c r="C399" s="26"/>
      <c r="D399" s="26"/>
      <c r="E399" s="26"/>
      <c r="F399" s="26"/>
      <c r="G399" s="26"/>
      <c r="H399" s="26"/>
      <c r="I399" s="26"/>
      <c r="J399" s="26"/>
      <c r="K399" s="26"/>
      <c r="L399" s="25">
        <f t="shared" si="6"/>
        <v>0</v>
      </c>
      <c r="M399" s="30"/>
    </row>
    <row r="400" spans="1:13" s="29" customFormat="1" ht="15.75" hidden="1" x14ac:dyDescent="0.2">
      <c r="A400" s="37" t="s">
        <v>214</v>
      </c>
      <c r="B400" s="2">
        <v>24.3</v>
      </c>
      <c r="C400" s="26"/>
      <c r="D400" s="26"/>
      <c r="E400" s="26"/>
      <c r="F400" s="26"/>
      <c r="G400" s="26"/>
      <c r="H400" s="26"/>
      <c r="I400" s="26"/>
      <c r="J400" s="26"/>
      <c r="K400" s="26"/>
      <c r="L400" s="25">
        <f t="shared" si="6"/>
        <v>0</v>
      </c>
      <c r="M400" s="30"/>
    </row>
    <row r="401" spans="1:13" s="29" customFormat="1" ht="15.75" hidden="1" x14ac:dyDescent="0.2">
      <c r="A401" s="37" t="s">
        <v>214</v>
      </c>
      <c r="B401" s="2">
        <v>24.4</v>
      </c>
      <c r="C401" s="26"/>
      <c r="D401" s="26"/>
      <c r="E401" s="26"/>
      <c r="F401" s="26"/>
      <c r="G401" s="26"/>
      <c r="H401" s="26"/>
      <c r="I401" s="26"/>
      <c r="J401" s="26"/>
      <c r="K401" s="26"/>
      <c r="L401" s="25">
        <f t="shared" si="6"/>
        <v>0</v>
      </c>
      <c r="M401" s="30"/>
    </row>
    <row r="402" spans="1:13" s="29" customFormat="1" ht="15.75" hidden="1" x14ac:dyDescent="0.2">
      <c r="A402" s="37" t="s">
        <v>214</v>
      </c>
      <c r="B402" s="2">
        <v>24.5</v>
      </c>
      <c r="C402" s="26"/>
      <c r="D402" s="26"/>
      <c r="E402" s="26"/>
      <c r="F402" s="26"/>
      <c r="G402" s="26"/>
      <c r="H402" s="26"/>
      <c r="I402" s="26"/>
      <c r="J402" s="26"/>
      <c r="K402" s="26"/>
      <c r="L402" s="25">
        <f t="shared" si="6"/>
        <v>0</v>
      </c>
      <c r="M402" s="30"/>
    </row>
    <row r="403" spans="1:13" s="29" customFormat="1" ht="15.75" hidden="1" x14ac:dyDescent="0.2">
      <c r="A403" s="37" t="s">
        <v>214</v>
      </c>
      <c r="B403" s="2">
        <v>24.6</v>
      </c>
      <c r="C403" s="26"/>
      <c r="D403" s="26"/>
      <c r="E403" s="26"/>
      <c r="F403" s="26"/>
      <c r="G403" s="26"/>
      <c r="H403" s="26"/>
      <c r="I403" s="26"/>
      <c r="J403" s="26"/>
      <c r="K403" s="26"/>
      <c r="L403" s="25">
        <f t="shared" si="6"/>
        <v>0</v>
      </c>
      <c r="M403" s="30"/>
    </row>
    <row r="404" spans="1:13" s="29" customFormat="1" ht="15.75" hidden="1" x14ac:dyDescent="0.2">
      <c r="A404" s="37" t="s">
        <v>214</v>
      </c>
      <c r="B404" s="2">
        <v>24.7</v>
      </c>
      <c r="C404" s="26"/>
      <c r="D404" s="26"/>
      <c r="E404" s="26"/>
      <c r="F404" s="26"/>
      <c r="G404" s="26"/>
      <c r="H404" s="26"/>
      <c r="I404" s="26"/>
      <c r="J404" s="26"/>
      <c r="K404" s="26"/>
      <c r="L404" s="25">
        <f t="shared" ref="L404:L467" si="7">COUNTA(C404:K404)</f>
        <v>0</v>
      </c>
      <c r="M404" s="30"/>
    </row>
    <row r="405" spans="1:13" s="29" customFormat="1" ht="15.75" hidden="1" x14ac:dyDescent="0.2">
      <c r="A405" s="37" t="s">
        <v>214</v>
      </c>
      <c r="B405" s="2">
        <v>24.8</v>
      </c>
      <c r="C405" s="26"/>
      <c r="D405" s="26"/>
      <c r="E405" s="26"/>
      <c r="F405" s="26"/>
      <c r="G405" s="26"/>
      <c r="H405" s="26"/>
      <c r="I405" s="26"/>
      <c r="J405" s="26"/>
      <c r="K405" s="26"/>
      <c r="L405" s="25">
        <f t="shared" si="7"/>
        <v>0</v>
      </c>
      <c r="M405" s="30"/>
    </row>
    <row r="406" spans="1:13" s="29" customFormat="1" ht="15.75" hidden="1" x14ac:dyDescent="0.2">
      <c r="A406" s="37" t="s">
        <v>214</v>
      </c>
      <c r="B406" s="2">
        <v>24.9</v>
      </c>
      <c r="C406" s="26"/>
      <c r="D406" s="26"/>
      <c r="E406" s="26"/>
      <c r="F406" s="26"/>
      <c r="G406" s="26"/>
      <c r="H406" s="26"/>
      <c r="I406" s="26"/>
      <c r="J406" s="26"/>
      <c r="K406" s="26"/>
      <c r="L406" s="25">
        <f t="shared" si="7"/>
        <v>0</v>
      </c>
      <c r="M406" s="30"/>
    </row>
    <row r="407" spans="1:13" s="29" customFormat="1" ht="15.75" hidden="1" x14ac:dyDescent="0.2">
      <c r="A407" s="37" t="s">
        <v>214</v>
      </c>
      <c r="B407" s="2">
        <v>25</v>
      </c>
      <c r="C407" s="26"/>
      <c r="D407" s="26"/>
      <c r="E407" s="26"/>
      <c r="F407" s="26"/>
      <c r="G407" s="26"/>
      <c r="H407" s="26"/>
      <c r="I407" s="26"/>
      <c r="J407" s="26"/>
      <c r="K407" s="26"/>
      <c r="L407" s="25">
        <f t="shared" si="7"/>
        <v>0</v>
      </c>
      <c r="M407" s="30"/>
    </row>
    <row r="408" spans="1:13" s="29" customFormat="1" ht="15.75" hidden="1" x14ac:dyDescent="0.2">
      <c r="A408" s="37" t="s">
        <v>214</v>
      </c>
      <c r="B408" s="2">
        <v>25.1</v>
      </c>
      <c r="C408" s="26"/>
      <c r="D408" s="26"/>
      <c r="E408" s="26"/>
      <c r="F408" s="26"/>
      <c r="G408" s="26"/>
      <c r="H408" s="26"/>
      <c r="I408" s="26"/>
      <c r="J408" s="26"/>
      <c r="K408" s="26"/>
      <c r="L408" s="25">
        <f t="shared" si="7"/>
        <v>0</v>
      </c>
      <c r="M408" s="30"/>
    </row>
    <row r="409" spans="1:13" s="29" customFormat="1" ht="15.75" hidden="1" x14ac:dyDescent="0.2">
      <c r="A409" s="37" t="s">
        <v>214</v>
      </c>
      <c r="B409" s="2">
        <v>25.2</v>
      </c>
      <c r="C409" s="26"/>
      <c r="D409" s="26"/>
      <c r="E409" s="26"/>
      <c r="F409" s="26"/>
      <c r="G409" s="26"/>
      <c r="H409" s="26"/>
      <c r="I409" s="26"/>
      <c r="J409" s="26"/>
      <c r="K409" s="26"/>
      <c r="L409" s="25">
        <f t="shared" si="7"/>
        <v>0</v>
      </c>
      <c r="M409" s="30"/>
    </row>
    <row r="410" spans="1:13" s="29" customFormat="1" ht="15.75" hidden="1" x14ac:dyDescent="0.2">
      <c r="A410" s="37" t="s">
        <v>214</v>
      </c>
      <c r="B410" s="2">
        <v>25.3</v>
      </c>
      <c r="C410" s="26"/>
      <c r="D410" s="26"/>
      <c r="E410" s="26"/>
      <c r="F410" s="26"/>
      <c r="G410" s="26"/>
      <c r="H410" s="26"/>
      <c r="I410" s="26"/>
      <c r="J410" s="26"/>
      <c r="K410" s="26"/>
      <c r="L410" s="25">
        <f t="shared" si="7"/>
        <v>0</v>
      </c>
      <c r="M410" s="30"/>
    </row>
    <row r="411" spans="1:13" s="29" customFormat="1" ht="15.75" hidden="1" x14ac:dyDescent="0.2">
      <c r="A411" s="37" t="s">
        <v>214</v>
      </c>
      <c r="B411" s="2">
        <v>25.4</v>
      </c>
      <c r="C411" s="26"/>
      <c r="D411" s="26"/>
      <c r="E411" s="26"/>
      <c r="F411" s="26"/>
      <c r="G411" s="26"/>
      <c r="H411" s="26"/>
      <c r="I411" s="26"/>
      <c r="J411" s="26"/>
      <c r="K411" s="26"/>
      <c r="L411" s="25">
        <f t="shared" si="7"/>
        <v>0</v>
      </c>
      <c r="M411" s="30"/>
    </row>
    <row r="412" spans="1:13" s="29" customFormat="1" ht="15.75" hidden="1" x14ac:dyDescent="0.2">
      <c r="A412" s="37" t="s">
        <v>214</v>
      </c>
      <c r="B412" s="2">
        <v>25.5</v>
      </c>
      <c r="C412" s="26"/>
      <c r="D412" s="26"/>
      <c r="E412" s="26"/>
      <c r="F412" s="26"/>
      <c r="G412" s="26"/>
      <c r="H412" s="26"/>
      <c r="I412" s="26"/>
      <c r="J412" s="26"/>
      <c r="K412" s="26"/>
      <c r="L412" s="25">
        <f t="shared" si="7"/>
        <v>0</v>
      </c>
      <c r="M412" s="30"/>
    </row>
    <row r="413" spans="1:13" s="29" customFormat="1" ht="15.75" hidden="1" x14ac:dyDescent="0.2">
      <c r="A413" s="37" t="s">
        <v>214</v>
      </c>
      <c r="B413" s="2">
        <v>25.6</v>
      </c>
      <c r="C413" s="26"/>
      <c r="D413" s="26"/>
      <c r="E413" s="26"/>
      <c r="F413" s="26"/>
      <c r="G413" s="26"/>
      <c r="H413" s="26"/>
      <c r="I413" s="26"/>
      <c r="J413" s="26"/>
      <c r="K413" s="26"/>
      <c r="L413" s="25">
        <f t="shared" si="7"/>
        <v>0</v>
      </c>
      <c r="M413" s="30"/>
    </row>
    <row r="414" spans="1:13" s="29" customFormat="1" ht="15.75" hidden="1" x14ac:dyDescent="0.2">
      <c r="A414" s="37" t="s">
        <v>214</v>
      </c>
      <c r="B414" s="2">
        <v>25.7</v>
      </c>
      <c r="C414" s="26"/>
      <c r="D414" s="26"/>
      <c r="E414" s="26"/>
      <c r="F414" s="26"/>
      <c r="G414" s="26"/>
      <c r="H414" s="26"/>
      <c r="I414" s="26"/>
      <c r="J414" s="26"/>
      <c r="K414" s="26"/>
      <c r="L414" s="25">
        <f t="shared" si="7"/>
        <v>0</v>
      </c>
      <c r="M414" s="30"/>
    </row>
    <row r="415" spans="1:13" s="29" customFormat="1" ht="15.75" hidden="1" x14ac:dyDescent="0.2">
      <c r="A415" s="37" t="s">
        <v>214</v>
      </c>
      <c r="B415" s="2">
        <v>25.8</v>
      </c>
      <c r="C415" s="26"/>
      <c r="D415" s="26"/>
      <c r="E415" s="26"/>
      <c r="F415" s="26"/>
      <c r="G415" s="26"/>
      <c r="H415" s="26"/>
      <c r="I415" s="26"/>
      <c r="J415" s="26"/>
      <c r="K415" s="26"/>
      <c r="L415" s="25">
        <f t="shared" si="7"/>
        <v>0</v>
      </c>
      <c r="M415" s="30"/>
    </row>
    <row r="416" spans="1:13" s="29" customFormat="1" ht="15.75" hidden="1" x14ac:dyDescent="0.2">
      <c r="A416" s="37" t="s">
        <v>214</v>
      </c>
      <c r="B416" s="2">
        <v>25.9</v>
      </c>
      <c r="C416" s="26"/>
      <c r="D416" s="26"/>
      <c r="E416" s="26"/>
      <c r="F416" s="26"/>
      <c r="G416" s="26"/>
      <c r="H416" s="26"/>
      <c r="I416" s="26"/>
      <c r="J416" s="26"/>
      <c r="K416" s="26"/>
      <c r="L416" s="25">
        <f t="shared" si="7"/>
        <v>0</v>
      </c>
      <c r="M416" s="30"/>
    </row>
    <row r="417" spans="1:13" s="29" customFormat="1" ht="15.75" hidden="1" x14ac:dyDescent="0.2">
      <c r="A417" s="37" t="s">
        <v>214</v>
      </c>
      <c r="B417" s="3">
        <v>25.1</v>
      </c>
      <c r="C417" s="26"/>
      <c r="D417" s="26"/>
      <c r="E417" s="26"/>
      <c r="F417" s="26"/>
      <c r="G417" s="26"/>
      <c r="H417" s="26"/>
      <c r="I417" s="26"/>
      <c r="J417" s="26"/>
      <c r="K417" s="26"/>
      <c r="L417" s="25">
        <f t="shared" si="7"/>
        <v>0</v>
      </c>
      <c r="M417" s="30"/>
    </row>
    <row r="418" spans="1:13" s="29" customFormat="1" ht="15.75" hidden="1" x14ac:dyDescent="0.2">
      <c r="A418" s="37" t="s">
        <v>214</v>
      </c>
      <c r="B418" s="2">
        <v>25.11</v>
      </c>
      <c r="C418" s="26"/>
      <c r="D418" s="26"/>
      <c r="E418" s="26"/>
      <c r="F418" s="26"/>
      <c r="G418" s="26"/>
      <c r="H418" s="26"/>
      <c r="I418" s="26"/>
      <c r="J418" s="26"/>
      <c r="K418" s="26"/>
      <c r="L418" s="25">
        <f t="shared" si="7"/>
        <v>0</v>
      </c>
      <c r="M418" s="30"/>
    </row>
    <row r="419" spans="1:13" s="29" customFormat="1" ht="15.75" hidden="1" x14ac:dyDescent="0.2">
      <c r="A419" s="37" t="s">
        <v>214</v>
      </c>
      <c r="B419" s="2">
        <v>25.12</v>
      </c>
      <c r="C419" s="26"/>
      <c r="D419" s="26"/>
      <c r="E419" s="26"/>
      <c r="F419" s="26"/>
      <c r="G419" s="26"/>
      <c r="H419" s="26"/>
      <c r="I419" s="26"/>
      <c r="J419" s="26"/>
      <c r="K419" s="26"/>
      <c r="L419" s="25">
        <f t="shared" si="7"/>
        <v>0</v>
      </c>
      <c r="M419" s="30"/>
    </row>
    <row r="420" spans="1:13" s="29" customFormat="1" ht="15.75" hidden="1" x14ac:dyDescent="0.2">
      <c r="A420" s="37" t="s">
        <v>214</v>
      </c>
      <c r="B420" s="2">
        <v>25.13</v>
      </c>
      <c r="C420" s="26"/>
      <c r="D420" s="26"/>
      <c r="E420" s="26"/>
      <c r="F420" s="26"/>
      <c r="G420" s="26"/>
      <c r="H420" s="26"/>
      <c r="I420" s="26"/>
      <c r="J420" s="26"/>
      <c r="K420" s="26"/>
      <c r="L420" s="25">
        <f t="shared" si="7"/>
        <v>0</v>
      </c>
      <c r="M420" s="30"/>
    </row>
    <row r="421" spans="1:13" s="29" customFormat="1" ht="15.75" hidden="1" x14ac:dyDescent="0.2">
      <c r="A421" s="37" t="s">
        <v>214</v>
      </c>
      <c r="B421" s="2">
        <v>25.14</v>
      </c>
      <c r="C421" s="26"/>
      <c r="D421" s="26"/>
      <c r="E421" s="26"/>
      <c r="F421" s="26"/>
      <c r="G421" s="26"/>
      <c r="H421" s="26"/>
      <c r="I421" s="26"/>
      <c r="J421" s="26"/>
      <c r="K421" s="26"/>
      <c r="L421" s="25">
        <f t="shared" si="7"/>
        <v>0</v>
      </c>
      <c r="M421" s="30"/>
    </row>
    <row r="422" spans="1:13" s="29" customFormat="1" ht="15.75" hidden="1" x14ac:dyDescent="0.2">
      <c r="A422" s="37" t="s">
        <v>214</v>
      </c>
      <c r="B422" s="2">
        <v>25.15</v>
      </c>
      <c r="C422" s="26"/>
      <c r="D422" s="26"/>
      <c r="E422" s="26"/>
      <c r="F422" s="26"/>
      <c r="G422" s="26"/>
      <c r="H422" s="26"/>
      <c r="I422" s="26"/>
      <c r="J422" s="26"/>
      <c r="K422" s="26"/>
      <c r="L422" s="25">
        <f t="shared" si="7"/>
        <v>0</v>
      </c>
      <c r="M422" s="30"/>
    </row>
    <row r="423" spans="1:13" s="29" customFormat="1" ht="15.75" hidden="1" x14ac:dyDescent="0.2">
      <c r="A423" s="37" t="s">
        <v>214</v>
      </c>
      <c r="B423" s="2">
        <v>25.16</v>
      </c>
      <c r="C423" s="26"/>
      <c r="D423" s="26"/>
      <c r="E423" s="26"/>
      <c r="F423" s="26"/>
      <c r="G423" s="26"/>
      <c r="H423" s="26"/>
      <c r="I423" s="26"/>
      <c r="J423" s="26"/>
      <c r="K423" s="26"/>
      <c r="L423" s="25">
        <f t="shared" si="7"/>
        <v>0</v>
      </c>
      <c r="M423" s="30"/>
    </row>
    <row r="424" spans="1:13" s="29" customFormat="1" ht="15.75" hidden="1" x14ac:dyDescent="0.2">
      <c r="A424" s="37" t="s">
        <v>214</v>
      </c>
      <c r="B424" s="2">
        <v>25.17</v>
      </c>
      <c r="C424" s="26"/>
      <c r="D424" s="26"/>
      <c r="E424" s="26"/>
      <c r="F424" s="26"/>
      <c r="G424" s="26"/>
      <c r="H424" s="26"/>
      <c r="I424" s="26"/>
      <c r="J424" s="26"/>
      <c r="K424" s="26"/>
      <c r="L424" s="25">
        <f t="shared" si="7"/>
        <v>0</v>
      </c>
      <c r="M424" s="30"/>
    </row>
    <row r="425" spans="1:13" s="29" customFormat="1" ht="15.75" hidden="1" x14ac:dyDescent="0.2">
      <c r="A425" s="37" t="s">
        <v>214</v>
      </c>
      <c r="B425" s="2">
        <v>25.18</v>
      </c>
      <c r="C425" s="26"/>
      <c r="D425" s="26"/>
      <c r="E425" s="26"/>
      <c r="F425" s="26"/>
      <c r="G425" s="26"/>
      <c r="H425" s="26"/>
      <c r="I425" s="26"/>
      <c r="J425" s="26"/>
      <c r="K425" s="26"/>
      <c r="L425" s="25">
        <f t="shared" si="7"/>
        <v>0</v>
      </c>
      <c r="M425" s="30"/>
    </row>
    <row r="426" spans="1:13" s="29" customFormat="1" ht="15.75" hidden="1" x14ac:dyDescent="0.2">
      <c r="A426" s="37" t="s">
        <v>214</v>
      </c>
      <c r="B426" s="2">
        <v>25.19</v>
      </c>
      <c r="C426" s="26"/>
      <c r="D426" s="26"/>
      <c r="E426" s="26"/>
      <c r="F426" s="26"/>
      <c r="G426" s="26"/>
      <c r="H426" s="26"/>
      <c r="I426" s="26"/>
      <c r="J426" s="26"/>
      <c r="K426" s="26"/>
      <c r="L426" s="25">
        <f t="shared" si="7"/>
        <v>0</v>
      </c>
      <c r="M426" s="30"/>
    </row>
    <row r="427" spans="1:13" s="29" customFormat="1" ht="15.75" hidden="1" x14ac:dyDescent="0.2">
      <c r="A427" s="37" t="s">
        <v>214</v>
      </c>
      <c r="B427" s="2">
        <v>26</v>
      </c>
      <c r="C427" s="26"/>
      <c r="D427" s="26"/>
      <c r="E427" s="26"/>
      <c r="F427" s="26"/>
      <c r="G427" s="26"/>
      <c r="H427" s="26"/>
      <c r="I427" s="26"/>
      <c r="J427" s="26"/>
      <c r="K427" s="26"/>
      <c r="L427" s="25">
        <f t="shared" si="7"/>
        <v>0</v>
      </c>
      <c r="M427" s="30"/>
    </row>
    <row r="428" spans="1:13" s="29" customFormat="1" ht="15.75" hidden="1" x14ac:dyDescent="0.2">
      <c r="A428" s="37" t="s">
        <v>214</v>
      </c>
      <c r="B428" s="2">
        <v>26.1</v>
      </c>
      <c r="C428" s="26"/>
      <c r="D428" s="26"/>
      <c r="E428" s="26"/>
      <c r="F428" s="26"/>
      <c r="G428" s="26"/>
      <c r="H428" s="26"/>
      <c r="I428" s="26"/>
      <c r="J428" s="26"/>
      <c r="K428" s="26"/>
      <c r="L428" s="25">
        <f t="shared" si="7"/>
        <v>0</v>
      </c>
      <c r="M428" s="30"/>
    </row>
    <row r="429" spans="1:13" s="29" customFormat="1" ht="15.75" hidden="1" x14ac:dyDescent="0.2">
      <c r="A429" s="37" t="s">
        <v>214</v>
      </c>
      <c r="B429" s="2">
        <v>26.2</v>
      </c>
      <c r="C429" s="26"/>
      <c r="D429" s="26"/>
      <c r="E429" s="26"/>
      <c r="F429" s="26"/>
      <c r="G429" s="26"/>
      <c r="H429" s="26"/>
      <c r="I429" s="26"/>
      <c r="J429" s="26"/>
      <c r="K429" s="26"/>
      <c r="L429" s="25">
        <f t="shared" si="7"/>
        <v>0</v>
      </c>
      <c r="M429" s="30"/>
    </row>
    <row r="430" spans="1:13" s="29" customFormat="1" ht="15.75" hidden="1" x14ac:dyDescent="0.2">
      <c r="A430" s="37" t="s">
        <v>214</v>
      </c>
      <c r="B430" s="2">
        <v>26.3</v>
      </c>
      <c r="C430" s="26"/>
      <c r="D430" s="26"/>
      <c r="E430" s="26"/>
      <c r="F430" s="26"/>
      <c r="G430" s="26"/>
      <c r="H430" s="26"/>
      <c r="I430" s="26"/>
      <c r="J430" s="26"/>
      <c r="K430" s="26"/>
      <c r="L430" s="25">
        <f t="shared" si="7"/>
        <v>0</v>
      </c>
      <c r="M430" s="30"/>
    </row>
    <row r="431" spans="1:13" s="29" customFormat="1" ht="15.75" hidden="1" x14ac:dyDescent="0.2">
      <c r="A431" s="37" t="s">
        <v>214</v>
      </c>
      <c r="B431" s="2">
        <v>26.4</v>
      </c>
      <c r="C431" s="26"/>
      <c r="D431" s="26"/>
      <c r="E431" s="26"/>
      <c r="F431" s="26"/>
      <c r="G431" s="26"/>
      <c r="H431" s="26"/>
      <c r="I431" s="26"/>
      <c r="J431" s="26"/>
      <c r="K431" s="26"/>
      <c r="L431" s="25">
        <f t="shared" si="7"/>
        <v>0</v>
      </c>
      <c r="M431" s="30"/>
    </row>
    <row r="432" spans="1:13" s="29" customFormat="1" ht="15.75" hidden="1" x14ac:dyDescent="0.2">
      <c r="A432" s="37" t="s">
        <v>214</v>
      </c>
      <c r="B432" s="2">
        <v>26.5</v>
      </c>
      <c r="C432" s="26"/>
      <c r="D432" s="26"/>
      <c r="E432" s="26"/>
      <c r="F432" s="26"/>
      <c r="G432" s="26"/>
      <c r="H432" s="26"/>
      <c r="I432" s="26"/>
      <c r="J432" s="26"/>
      <c r="K432" s="26"/>
      <c r="L432" s="25">
        <f t="shared" si="7"/>
        <v>0</v>
      </c>
      <c r="M432" s="30"/>
    </row>
    <row r="433" spans="1:13" s="29" customFormat="1" ht="15.75" hidden="1" x14ac:dyDescent="0.2">
      <c r="A433" s="37" t="s">
        <v>214</v>
      </c>
      <c r="B433" s="2">
        <v>26.6</v>
      </c>
      <c r="C433" s="26"/>
      <c r="D433" s="26"/>
      <c r="E433" s="26"/>
      <c r="F433" s="26"/>
      <c r="G433" s="26"/>
      <c r="H433" s="26"/>
      <c r="I433" s="26"/>
      <c r="J433" s="26"/>
      <c r="K433" s="26"/>
      <c r="L433" s="25">
        <f t="shared" si="7"/>
        <v>0</v>
      </c>
      <c r="M433" s="30"/>
    </row>
    <row r="434" spans="1:13" s="29" customFormat="1" ht="15.75" hidden="1" x14ac:dyDescent="0.2">
      <c r="A434" s="37" t="s">
        <v>214</v>
      </c>
      <c r="B434" s="2">
        <v>26.7</v>
      </c>
      <c r="C434" s="26"/>
      <c r="D434" s="26"/>
      <c r="E434" s="26"/>
      <c r="F434" s="26"/>
      <c r="G434" s="26"/>
      <c r="H434" s="26"/>
      <c r="I434" s="26"/>
      <c r="J434" s="26"/>
      <c r="K434" s="26"/>
      <c r="L434" s="25">
        <f t="shared" si="7"/>
        <v>0</v>
      </c>
      <c r="M434" s="30"/>
    </row>
    <row r="435" spans="1:13" s="29" customFormat="1" ht="15.75" hidden="1" x14ac:dyDescent="0.2">
      <c r="A435" s="37" t="s">
        <v>214</v>
      </c>
      <c r="B435" s="2">
        <v>26.8</v>
      </c>
      <c r="C435" s="26"/>
      <c r="D435" s="26"/>
      <c r="E435" s="26"/>
      <c r="F435" s="26"/>
      <c r="G435" s="26"/>
      <c r="H435" s="26"/>
      <c r="I435" s="26"/>
      <c r="J435" s="26"/>
      <c r="K435" s="26"/>
      <c r="L435" s="25">
        <f t="shared" si="7"/>
        <v>0</v>
      </c>
      <c r="M435" s="30"/>
    </row>
    <row r="436" spans="1:13" s="29" customFormat="1" ht="15.75" hidden="1" x14ac:dyDescent="0.2">
      <c r="A436" s="37" t="s">
        <v>214</v>
      </c>
      <c r="B436" s="2">
        <v>26.9</v>
      </c>
      <c r="C436" s="26"/>
      <c r="D436" s="26"/>
      <c r="E436" s="26"/>
      <c r="F436" s="26"/>
      <c r="G436" s="26"/>
      <c r="H436" s="26"/>
      <c r="I436" s="26"/>
      <c r="J436" s="26"/>
      <c r="K436" s="26"/>
      <c r="L436" s="25">
        <f t="shared" si="7"/>
        <v>0</v>
      </c>
      <c r="M436" s="30"/>
    </row>
    <row r="437" spans="1:13" s="29" customFormat="1" ht="15.75" hidden="1" x14ac:dyDescent="0.2">
      <c r="A437" s="37" t="s">
        <v>214</v>
      </c>
      <c r="B437" s="3">
        <v>26.1</v>
      </c>
      <c r="C437" s="26"/>
      <c r="D437" s="26"/>
      <c r="E437" s="26"/>
      <c r="F437" s="26"/>
      <c r="G437" s="26"/>
      <c r="H437" s="26"/>
      <c r="I437" s="26"/>
      <c r="J437" s="26"/>
      <c r="K437" s="26"/>
      <c r="L437" s="25">
        <f t="shared" si="7"/>
        <v>0</v>
      </c>
      <c r="M437" s="30"/>
    </row>
    <row r="438" spans="1:13" s="29" customFormat="1" ht="15.75" hidden="1" x14ac:dyDescent="0.2">
      <c r="A438" s="37" t="s">
        <v>214</v>
      </c>
      <c r="B438" s="2">
        <v>26.11</v>
      </c>
      <c r="C438" s="26"/>
      <c r="D438" s="26"/>
      <c r="E438" s="26"/>
      <c r="F438" s="26"/>
      <c r="G438" s="26"/>
      <c r="H438" s="26"/>
      <c r="I438" s="26"/>
      <c r="J438" s="26"/>
      <c r="K438" s="26"/>
      <c r="L438" s="25">
        <f t="shared" si="7"/>
        <v>0</v>
      </c>
      <c r="M438" s="30"/>
    </row>
    <row r="439" spans="1:13" s="29" customFormat="1" ht="15.75" hidden="1" x14ac:dyDescent="0.2">
      <c r="A439" s="37" t="s">
        <v>214</v>
      </c>
      <c r="B439" s="2">
        <v>27</v>
      </c>
      <c r="C439" s="26"/>
      <c r="D439" s="26"/>
      <c r="E439" s="26"/>
      <c r="F439" s="26"/>
      <c r="G439" s="26"/>
      <c r="H439" s="26"/>
      <c r="I439" s="26"/>
      <c r="J439" s="26"/>
      <c r="K439" s="26"/>
      <c r="L439" s="25">
        <f t="shared" si="7"/>
        <v>0</v>
      </c>
      <c r="M439" s="30"/>
    </row>
    <row r="440" spans="1:13" s="29" customFormat="1" ht="15.75" hidden="1" x14ac:dyDescent="0.2">
      <c r="A440" s="37" t="s">
        <v>214</v>
      </c>
      <c r="B440" s="2">
        <v>27.1</v>
      </c>
      <c r="C440" s="26"/>
      <c r="D440" s="26"/>
      <c r="E440" s="26"/>
      <c r="F440" s="26"/>
      <c r="G440" s="26"/>
      <c r="H440" s="26"/>
      <c r="I440" s="26"/>
      <c r="J440" s="26"/>
      <c r="K440" s="26"/>
      <c r="L440" s="25">
        <f t="shared" si="7"/>
        <v>0</v>
      </c>
      <c r="M440" s="30"/>
    </row>
    <row r="441" spans="1:13" s="29" customFormat="1" ht="15.75" hidden="1" x14ac:dyDescent="0.2">
      <c r="A441" s="37" t="s">
        <v>214</v>
      </c>
      <c r="B441" s="2">
        <v>27.2</v>
      </c>
      <c r="C441" s="26"/>
      <c r="D441" s="26"/>
      <c r="E441" s="26"/>
      <c r="F441" s="26"/>
      <c r="G441" s="26"/>
      <c r="H441" s="26"/>
      <c r="I441" s="26"/>
      <c r="J441" s="26"/>
      <c r="K441" s="26"/>
      <c r="L441" s="25">
        <f t="shared" si="7"/>
        <v>0</v>
      </c>
      <c r="M441" s="30"/>
    </row>
    <row r="442" spans="1:13" s="29" customFormat="1" ht="15.75" hidden="1" x14ac:dyDescent="0.2">
      <c r="A442" s="37" t="s">
        <v>214</v>
      </c>
      <c r="B442" s="2">
        <v>27.3</v>
      </c>
      <c r="C442" s="26"/>
      <c r="D442" s="26"/>
      <c r="E442" s="26"/>
      <c r="F442" s="26"/>
      <c r="G442" s="26"/>
      <c r="H442" s="26"/>
      <c r="I442" s="26"/>
      <c r="J442" s="26"/>
      <c r="K442" s="26"/>
      <c r="L442" s="25">
        <f t="shared" si="7"/>
        <v>0</v>
      </c>
      <c r="M442" s="30"/>
    </row>
    <row r="443" spans="1:13" s="29" customFormat="1" ht="15.75" hidden="1" x14ac:dyDescent="0.2">
      <c r="A443" s="37" t="s">
        <v>214</v>
      </c>
      <c r="B443" s="2">
        <v>27.4</v>
      </c>
      <c r="C443" s="26"/>
      <c r="D443" s="26"/>
      <c r="E443" s="26"/>
      <c r="F443" s="26"/>
      <c r="G443" s="26"/>
      <c r="H443" s="26"/>
      <c r="I443" s="26"/>
      <c r="J443" s="26"/>
      <c r="K443" s="26"/>
      <c r="L443" s="25">
        <f t="shared" si="7"/>
        <v>0</v>
      </c>
      <c r="M443" s="30"/>
    </row>
    <row r="444" spans="1:13" s="29" customFormat="1" ht="15.75" hidden="1" x14ac:dyDescent="0.2">
      <c r="A444" s="37" t="s">
        <v>214</v>
      </c>
      <c r="B444" s="2">
        <v>28</v>
      </c>
      <c r="C444" s="26"/>
      <c r="D444" s="26"/>
      <c r="E444" s="26"/>
      <c r="F444" s="26"/>
      <c r="G444" s="26"/>
      <c r="H444" s="26"/>
      <c r="I444" s="26"/>
      <c r="J444" s="26"/>
      <c r="K444" s="26"/>
      <c r="L444" s="25">
        <f t="shared" si="7"/>
        <v>0</v>
      </c>
      <c r="M444" s="30"/>
    </row>
    <row r="445" spans="1:13" s="29" customFormat="1" ht="15.75" hidden="1" x14ac:dyDescent="0.2">
      <c r="A445" s="37" t="s">
        <v>214</v>
      </c>
      <c r="B445" s="2">
        <v>28.1</v>
      </c>
      <c r="C445" s="26"/>
      <c r="D445" s="26"/>
      <c r="E445" s="26"/>
      <c r="F445" s="26"/>
      <c r="G445" s="26"/>
      <c r="H445" s="26"/>
      <c r="I445" s="26"/>
      <c r="J445" s="26"/>
      <c r="K445" s="26"/>
      <c r="L445" s="25">
        <f t="shared" si="7"/>
        <v>0</v>
      </c>
      <c r="M445" s="30"/>
    </row>
    <row r="446" spans="1:13" s="29" customFormat="1" ht="15.75" hidden="1" x14ac:dyDescent="0.2">
      <c r="A446" s="37" t="s">
        <v>214</v>
      </c>
      <c r="B446" s="2">
        <v>28.2</v>
      </c>
      <c r="C446" s="26"/>
      <c r="D446" s="26"/>
      <c r="E446" s="26"/>
      <c r="F446" s="26"/>
      <c r="G446" s="26"/>
      <c r="H446" s="26"/>
      <c r="I446" s="26"/>
      <c r="J446" s="26"/>
      <c r="K446" s="26"/>
      <c r="L446" s="25">
        <f t="shared" si="7"/>
        <v>0</v>
      </c>
      <c r="M446" s="30"/>
    </row>
    <row r="447" spans="1:13" s="29" customFormat="1" ht="15.75" hidden="1" x14ac:dyDescent="0.2">
      <c r="A447" s="37" t="s">
        <v>214</v>
      </c>
      <c r="B447" s="2">
        <v>29</v>
      </c>
      <c r="C447" s="26"/>
      <c r="D447" s="26"/>
      <c r="E447" s="26"/>
      <c r="F447" s="26"/>
      <c r="G447" s="26"/>
      <c r="H447" s="26"/>
      <c r="I447" s="26"/>
      <c r="J447" s="26"/>
      <c r="K447" s="26"/>
      <c r="L447" s="25">
        <f t="shared" si="7"/>
        <v>0</v>
      </c>
      <c r="M447" s="30"/>
    </row>
    <row r="448" spans="1:13" s="29" customFormat="1" ht="15.75" hidden="1" x14ac:dyDescent="0.2">
      <c r="A448" s="37" t="s">
        <v>214</v>
      </c>
      <c r="B448" s="2">
        <v>29.1</v>
      </c>
      <c r="C448" s="26"/>
      <c r="D448" s="26"/>
      <c r="E448" s="26"/>
      <c r="F448" s="26"/>
      <c r="G448" s="26"/>
      <c r="H448" s="26"/>
      <c r="I448" s="26"/>
      <c r="J448" s="26"/>
      <c r="K448" s="26"/>
      <c r="L448" s="25">
        <f t="shared" si="7"/>
        <v>0</v>
      </c>
      <c r="M448" s="30"/>
    </row>
    <row r="449" spans="1:14" s="29" customFormat="1" ht="15.75" hidden="1" x14ac:dyDescent="0.2">
      <c r="A449" s="37" t="s">
        <v>214</v>
      </c>
      <c r="B449" s="2">
        <v>29.2</v>
      </c>
      <c r="C449" s="26"/>
      <c r="D449" s="26"/>
      <c r="E449" s="26"/>
      <c r="F449" s="26"/>
      <c r="G449" s="26"/>
      <c r="H449" s="26"/>
      <c r="I449" s="26"/>
      <c r="J449" s="26"/>
      <c r="K449" s="26"/>
      <c r="L449" s="25">
        <f t="shared" si="7"/>
        <v>0</v>
      </c>
      <c r="M449" s="30"/>
    </row>
    <row r="450" spans="1:14" s="29" customFormat="1" ht="15.75" hidden="1" x14ac:dyDescent="0.2">
      <c r="A450" s="37" t="s">
        <v>214</v>
      </c>
      <c r="B450" s="2">
        <v>29.3</v>
      </c>
      <c r="C450" s="26"/>
      <c r="D450" s="26"/>
      <c r="E450" s="26"/>
      <c r="F450" s="26"/>
      <c r="G450" s="26"/>
      <c r="H450" s="26"/>
      <c r="I450" s="26"/>
      <c r="J450" s="26"/>
      <c r="K450" s="26"/>
      <c r="L450" s="25">
        <f t="shared" si="7"/>
        <v>0</v>
      </c>
      <c r="M450" s="30"/>
    </row>
    <row r="451" spans="1:14" s="29" customFormat="1" ht="15.75" hidden="1" x14ac:dyDescent="0.2">
      <c r="A451" s="37" t="s">
        <v>214</v>
      </c>
      <c r="B451" s="2">
        <v>29.4</v>
      </c>
      <c r="C451" s="26"/>
      <c r="D451" s="26"/>
      <c r="E451" s="26"/>
      <c r="F451" s="26"/>
      <c r="G451" s="26"/>
      <c r="H451" s="26"/>
      <c r="I451" s="26"/>
      <c r="J451" s="26"/>
      <c r="K451" s="26"/>
      <c r="L451" s="25">
        <f t="shared" si="7"/>
        <v>0</v>
      </c>
      <c r="M451" s="30"/>
    </row>
    <row r="452" spans="1:14" s="29" customFormat="1" ht="15.75" hidden="1" x14ac:dyDescent="0.2">
      <c r="A452" s="37" t="s">
        <v>214</v>
      </c>
      <c r="B452" s="2">
        <v>30</v>
      </c>
      <c r="C452" s="26"/>
      <c r="D452" s="26"/>
      <c r="E452" s="26"/>
      <c r="F452" s="26"/>
      <c r="G452" s="26"/>
      <c r="H452" s="26"/>
      <c r="I452" s="26"/>
      <c r="J452" s="26"/>
      <c r="K452" s="26"/>
      <c r="L452" s="25">
        <f t="shared" si="7"/>
        <v>0</v>
      </c>
      <c r="M452" s="30"/>
    </row>
    <row r="453" spans="1:14" s="29" customFormat="1" ht="15.75" hidden="1" x14ac:dyDescent="0.2">
      <c r="A453" s="37" t="s">
        <v>214</v>
      </c>
      <c r="B453" s="2">
        <v>30.1</v>
      </c>
      <c r="C453" s="26"/>
      <c r="D453" s="26"/>
      <c r="E453" s="26"/>
      <c r="F453" s="26"/>
      <c r="G453" s="26"/>
      <c r="H453" s="26"/>
      <c r="I453" s="26"/>
      <c r="J453" s="26"/>
      <c r="K453" s="26"/>
      <c r="L453" s="25">
        <f t="shared" si="7"/>
        <v>0</v>
      </c>
      <c r="M453" s="30"/>
    </row>
    <row r="454" spans="1:14" s="29" customFormat="1" ht="15.75" hidden="1" x14ac:dyDescent="0.2">
      <c r="A454" s="37" t="s">
        <v>214</v>
      </c>
      <c r="B454" s="2">
        <v>30.2</v>
      </c>
      <c r="C454" s="26"/>
      <c r="D454" s="26"/>
      <c r="E454" s="26"/>
      <c r="F454" s="26"/>
      <c r="G454" s="26"/>
      <c r="H454" s="26"/>
      <c r="I454" s="26"/>
      <c r="J454" s="26"/>
      <c r="K454" s="26"/>
      <c r="L454" s="25">
        <f t="shared" si="7"/>
        <v>0</v>
      </c>
      <c r="M454" s="30"/>
    </row>
    <row r="455" spans="1:14" s="29" customFormat="1" ht="15.75" hidden="1" x14ac:dyDescent="0.2">
      <c r="A455" s="37" t="s">
        <v>214</v>
      </c>
      <c r="B455" s="2">
        <v>30.3</v>
      </c>
      <c r="C455" s="26"/>
      <c r="D455" s="26"/>
      <c r="E455" s="26"/>
      <c r="F455" s="26"/>
      <c r="G455" s="26"/>
      <c r="H455" s="26"/>
      <c r="I455" s="26"/>
      <c r="J455" s="26"/>
      <c r="K455" s="26"/>
      <c r="L455" s="25">
        <f t="shared" si="7"/>
        <v>0</v>
      </c>
      <c r="M455" s="30"/>
    </row>
    <row r="456" spans="1:14" s="29" customFormat="1" ht="15.75" hidden="1" x14ac:dyDescent="0.2">
      <c r="A456" s="37" t="s">
        <v>214</v>
      </c>
      <c r="B456" s="2">
        <v>30.4</v>
      </c>
      <c r="C456" s="26"/>
      <c r="D456" s="26"/>
      <c r="E456" s="26"/>
      <c r="F456" s="26"/>
      <c r="G456" s="26"/>
      <c r="H456" s="26"/>
      <c r="I456" s="26"/>
      <c r="J456" s="26"/>
      <c r="K456" s="26"/>
      <c r="L456" s="25">
        <f t="shared" si="7"/>
        <v>0</v>
      </c>
      <c r="M456" s="30"/>
    </row>
    <row r="457" spans="1:14" s="29" customFormat="1" ht="15.75" hidden="1" x14ac:dyDescent="0.2">
      <c r="A457" s="37" t="s">
        <v>214</v>
      </c>
      <c r="B457" s="2">
        <v>30.5</v>
      </c>
      <c r="C457" s="26"/>
      <c r="D457" s="26"/>
      <c r="E457" s="26"/>
      <c r="F457" s="26"/>
      <c r="G457" s="26"/>
      <c r="H457" s="26"/>
      <c r="I457" s="26"/>
      <c r="J457" s="26"/>
      <c r="K457" s="26"/>
      <c r="L457" s="25">
        <f t="shared" si="7"/>
        <v>0</v>
      </c>
      <c r="M457" s="30"/>
    </row>
    <row r="458" spans="1:14" s="29" customFormat="1" ht="15.75" hidden="1" x14ac:dyDescent="0.2">
      <c r="A458" s="37" t="s">
        <v>214</v>
      </c>
      <c r="B458" s="2">
        <v>30.6</v>
      </c>
      <c r="C458" s="26"/>
      <c r="D458" s="26"/>
      <c r="E458" s="26"/>
      <c r="F458" s="26"/>
      <c r="G458" s="26"/>
      <c r="H458" s="26"/>
      <c r="I458" s="26"/>
      <c r="J458" s="26"/>
      <c r="K458" s="26"/>
      <c r="L458" s="25">
        <f t="shared" si="7"/>
        <v>0</v>
      </c>
      <c r="M458" s="30"/>
    </row>
    <row r="459" spans="1:14" s="29" customFormat="1" ht="15.75" hidden="1" x14ac:dyDescent="0.2">
      <c r="A459" s="37" t="s">
        <v>214</v>
      </c>
      <c r="B459" s="2">
        <v>30.7</v>
      </c>
      <c r="C459" s="26"/>
      <c r="D459" s="26"/>
      <c r="E459" s="26"/>
      <c r="F459" s="26"/>
      <c r="G459" s="26"/>
      <c r="H459" s="26"/>
      <c r="I459" s="26"/>
      <c r="J459" s="26"/>
      <c r="K459" s="26"/>
      <c r="L459" s="25">
        <f t="shared" si="7"/>
        <v>0</v>
      </c>
      <c r="M459" s="30"/>
    </row>
    <row r="460" spans="1:14" s="29" customFormat="1" ht="15.75" hidden="1" x14ac:dyDescent="0.2">
      <c r="A460" s="37" t="s">
        <v>214</v>
      </c>
      <c r="B460" s="2">
        <v>30.8</v>
      </c>
      <c r="C460" s="26"/>
      <c r="D460" s="26"/>
      <c r="E460" s="26"/>
      <c r="F460" s="26"/>
      <c r="G460" s="26"/>
      <c r="H460" s="26"/>
      <c r="I460" s="26"/>
      <c r="J460" s="26"/>
      <c r="K460" s="26"/>
      <c r="L460" s="25">
        <f t="shared" si="7"/>
        <v>0</v>
      </c>
      <c r="M460" s="30"/>
    </row>
    <row r="461" spans="1:14" s="29" customFormat="1" ht="15.75" hidden="1" x14ac:dyDescent="0.2">
      <c r="A461" s="37" t="s">
        <v>214</v>
      </c>
      <c r="B461" s="2">
        <v>30.9</v>
      </c>
      <c r="C461" s="26"/>
      <c r="D461" s="26"/>
      <c r="E461" s="26"/>
      <c r="F461" s="26"/>
      <c r="G461" s="26"/>
      <c r="H461" s="26"/>
      <c r="I461" s="26"/>
      <c r="J461" s="26"/>
      <c r="K461" s="26"/>
      <c r="L461" s="25">
        <f t="shared" si="7"/>
        <v>0</v>
      </c>
      <c r="M461" s="30"/>
    </row>
    <row r="462" spans="1:14" s="29" customFormat="1" ht="15.75" hidden="1" x14ac:dyDescent="0.2">
      <c r="A462" s="37" t="s">
        <v>214</v>
      </c>
      <c r="B462" s="3">
        <v>30.1</v>
      </c>
      <c r="C462" s="26"/>
      <c r="D462" s="26"/>
      <c r="E462" s="26"/>
      <c r="F462" s="26"/>
      <c r="G462" s="26"/>
      <c r="H462" s="26"/>
      <c r="I462" s="26"/>
      <c r="J462" s="26"/>
      <c r="K462" s="26"/>
      <c r="L462" s="25">
        <f t="shared" si="7"/>
        <v>0</v>
      </c>
      <c r="M462" s="30"/>
    </row>
    <row r="463" spans="1:14" s="29" customFormat="1" ht="15.75" hidden="1" x14ac:dyDescent="0.2">
      <c r="A463" s="37" t="s">
        <v>214</v>
      </c>
      <c r="B463" s="2">
        <v>30.11</v>
      </c>
      <c r="C463" s="26"/>
      <c r="D463" s="26"/>
      <c r="E463" s="26"/>
      <c r="F463" s="26"/>
      <c r="G463" s="26"/>
      <c r="H463" s="26"/>
      <c r="I463" s="26"/>
      <c r="J463" s="26"/>
      <c r="K463" s="26"/>
      <c r="L463" s="25">
        <f t="shared" si="7"/>
        <v>0</v>
      </c>
      <c r="M463" s="30"/>
    </row>
    <row r="464" spans="1:14" s="29" customFormat="1" ht="15" hidden="1" x14ac:dyDescent="0.2">
      <c r="A464" s="57" t="s">
        <v>214</v>
      </c>
      <c r="B464" s="58">
        <v>31</v>
      </c>
      <c r="C464" s="47"/>
      <c r="D464" s="47"/>
      <c r="E464" s="47"/>
      <c r="F464" s="47"/>
      <c r="G464" s="47"/>
      <c r="H464" s="47"/>
      <c r="I464" s="47"/>
      <c r="J464" s="47"/>
      <c r="K464" s="47"/>
      <c r="L464" s="25">
        <f t="shared" si="7"/>
        <v>0</v>
      </c>
      <c r="M464" s="49" t="s">
        <v>217</v>
      </c>
      <c r="N464" s="67"/>
    </row>
    <row r="465" spans="1:14" s="29" customFormat="1" ht="15" hidden="1" x14ac:dyDescent="0.2">
      <c r="A465" s="57" t="s">
        <v>214</v>
      </c>
      <c r="B465" s="58">
        <v>31.1</v>
      </c>
      <c r="C465" s="47"/>
      <c r="D465" s="47"/>
      <c r="E465" s="47"/>
      <c r="F465" s="47"/>
      <c r="G465" s="47"/>
      <c r="H465" s="47"/>
      <c r="I465" s="47"/>
      <c r="J465" s="47"/>
      <c r="K465" s="47"/>
      <c r="L465" s="25">
        <f t="shared" si="7"/>
        <v>0</v>
      </c>
      <c r="M465" s="49" t="s">
        <v>218</v>
      </c>
      <c r="N465" s="67"/>
    </row>
    <row r="466" spans="1:14" s="29" customFormat="1" ht="15.75" hidden="1" x14ac:dyDescent="0.2">
      <c r="A466" s="37" t="s">
        <v>219</v>
      </c>
      <c r="B466" s="2">
        <v>1</v>
      </c>
      <c r="C466" s="26"/>
      <c r="D466" s="26"/>
      <c r="E466" s="26"/>
      <c r="F466" s="26"/>
      <c r="G466" s="26"/>
      <c r="H466" s="26"/>
      <c r="I466" s="26"/>
      <c r="J466" s="26"/>
      <c r="K466" s="26"/>
      <c r="L466" s="25">
        <f t="shared" si="7"/>
        <v>0</v>
      </c>
      <c r="M466" s="30"/>
    </row>
    <row r="467" spans="1:14" s="29" customFormat="1" ht="15.75" hidden="1" x14ac:dyDescent="0.2">
      <c r="A467" s="37" t="s">
        <v>219</v>
      </c>
      <c r="B467" s="2">
        <v>2</v>
      </c>
      <c r="C467" s="26"/>
      <c r="D467" s="26"/>
      <c r="E467" s="26"/>
      <c r="F467" s="26"/>
      <c r="G467" s="26"/>
      <c r="H467" s="26"/>
      <c r="I467" s="26"/>
      <c r="J467" s="26"/>
      <c r="K467" s="26"/>
      <c r="L467" s="25">
        <f t="shared" si="7"/>
        <v>0</v>
      </c>
      <c r="M467" s="30"/>
    </row>
    <row r="468" spans="1:14" s="29" customFormat="1" ht="15.75" hidden="1" x14ac:dyDescent="0.2">
      <c r="A468" s="37" t="s">
        <v>219</v>
      </c>
      <c r="B468" s="2">
        <v>2.1</v>
      </c>
      <c r="C468" s="26"/>
      <c r="D468" s="26"/>
      <c r="E468" s="26"/>
      <c r="F468" s="26"/>
      <c r="G468" s="26"/>
      <c r="H468" s="26"/>
      <c r="I468" s="26"/>
      <c r="J468" s="26"/>
      <c r="K468" s="26"/>
      <c r="L468" s="25">
        <f t="shared" ref="L468:L531" si="8">COUNTA(C468:K468)</f>
        <v>0</v>
      </c>
      <c r="M468" s="30"/>
    </row>
    <row r="469" spans="1:14" s="29" customFormat="1" ht="15.75" hidden="1" x14ac:dyDescent="0.2">
      <c r="A469" s="37" t="s">
        <v>219</v>
      </c>
      <c r="B469" s="2">
        <v>2.2000000000000002</v>
      </c>
      <c r="C469" s="26"/>
      <c r="D469" s="26"/>
      <c r="E469" s="26"/>
      <c r="F469" s="26"/>
      <c r="G469" s="26"/>
      <c r="H469" s="26"/>
      <c r="I469" s="26"/>
      <c r="J469" s="26"/>
      <c r="K469" s="26"/>
      <c r="L469" s="25">
        <f t="shared" si="8"/>
        <v>0</v>
      </c>
      <c r="M469" s="30"/>
    </row>
    <row r="470" spans="1:14" s="29" customFormat="1" ht="15.75" hidden="1" x14ac:dyDescent="0.2">
      <c r="A470" s="37" t="s">
        <v>219</v>
      </c>
      <c r="B470" s="2">
        <v>2.2999999999999998</v>
      </c>
      <c r="C470" s="26"/>
      <c r="D470" s="26"/>
      <c r="E470" s="26"/>
      <c r="F470" s="26"/>
      <c r="G470" s="26"/>
      <c r="H470" s="26"/>
      <c r="I470" s="26"/>
      <c r="J470" s="26"/>
      <c r="K470" s="26"/>
      <c r="L470" s="25">
        <f t="shared" si="8"/>
        <v>0</v>
      </c>
      <c r="M470" s="30"/>
    </row>
    <row r="471" spans="1:14" s="29" customFormat="1" ht="15.75" hidden="1" x14ac:dyDescent="0.2">
      <c r="A471" s="37" t="s">
        <v>219</v>
      </c>
      <c r="B471" s="2">
        <v>2.4</v>
      </c>
      <c r="C471" s="26"/>
      <c r="D471" s="26"/>
      <c r="E471" s="26"/>
      <c r="F471" s="26"/>
      <c r="G471" s="26"/>
      <c r="H471" s="26"/>
      <c r="I471" s="26"/>
      <c r="J471" s="26"/>
      <c r="K471" s="26"/>
      <c r="L471" s="25">
        <f t="shared" si="8"/>
        <v>0</v>
      </c>
      <c r="M471" s="30"/>
    </row>
    <row r="472" spans="1:14" s="29" customFormat="1" ht="15.75" hidden="1" x14ac:dyDescent="0.2">
      <c r="A472" s="37" t="s">
        <v>219</v>
      </c>
      <c r="B472" s="2">
        <v>2.5</v>
      </c>
      <c r="C472" s="26"/>
      <c r="D472" s="26"/>
      <c r="E472" s="26"/>
      <c r="F472" s="26"/>
      <c r="G472" s="26"/>
      <c r="H472" s="26"/>
      <c r="I472" s="26"/>
      <c r="J472" s="26"/>
      <c r="K472" s="26"/>
      <c r="L472" s="25">
        <f t="shared" si="8"/>
        <v>0</v>
      </c>
      <c r="M472" s="30"/>
    </row>
    <row r="473" spans="1:14" s="29" customFormat="1" ht="15.75" hidden="1" x14ac:dyDescent="0.2">
      <c r="A473" s="37" t="s">
        <v>219</v>
      </c>
      <c r="B473" s="2">
        <v>3</v>
      </c>
      <c r="C473" s="26"/>
      <c r="D473" s="26"/>
      <c r="E473" s="26"/>
      <c r="F473" s="26"/>
      <c r="G473" s="26"/>
      <c r="H473" s="26"/>
      <c r="I473" s="26"/>
      <c r="J473" s="26"/>
      <c r="K473" s="26"/>
      <c r="L473" s="25">
        <f t="shared" si="8"/>
        <v>0</v>
      </c>
      <c r="M473" s="30"/>
    </row>
    <row r="474" spans="1:14" s="29" customFormat="1" ht="15.75" hidden="1" x14ac:dyDescent="0.2">
      <c r="A474" s="37" t="s">
        <v>219</v>
      </c>
      <c r="B474" s="2" t="s">
        <v>220</v>
      </c>
      <c r="C474" s="26"/>
      <c r="D474" s="26"/>
      <c r="E474" s="26"/>
      <c r="F474" s="26"/>
      <c r="G474" s="26"/>
      <c r="H474" s="26"/>
      <c r="I474" s="26"/>
      <c r="J474" s="26"/>
      <c r="K474" s="26"/>
      <c r="L474" s="25">
        <f t="shared" si="8"/>
        <v>0</v>
      </c>
      <c r="M474" s="30"/>
    </row>
    <row r="475" spans="1:14" s="29" customFormat="1" ht="15.75" hidden="1" x14ac:dyDescent="0.2">
      <c r="A475" s="37" t="s">
        <v>219</v>
      </c>
      <c r="B475" s="2">
        <v>4</v>
      </c>
      <c r="C475" s="26"/>
      <c r="D475" s="26"/>
      <c r="E475" s="26"/>
      <c r="F475" s="26"/>
      <c r="G475" s="26"/>
      <c r="H475" s="26"/>
      <c r="I475" s="26"/>
      <c r="J475" s="26"/>
      <c r="K475" s="26"/>
      <c r="L475" s="25">
        <f t="shared" si="8"/>
        <v>0</v>
      </c>
      <c r="M475" s="30"/>
    </row>
    <row r="476" spans="1:14" s="29" customFormat="1" ht="15.75" hidden="1" x14ac:dyDescent="0.2">
      <c r="A476" s="37" t="s">
        <v>219</v>
      </c>
      <c r="B476" s="2">
        <v>4.0999999999999996</v>
      </c>
      <c r="C476" s="26"/>
      <c r="D476" s="26"/>
      <c r="E476" s="26"/>
      <c r="F476" s="26"/>
      <c r="G476" s="26"/>
      <c r="H476" s="26"/>
      <c r="I476" s="26"/>
      <c r="J476" s="26"/>
      <c r="K476" s="26"/>
      <c r="L476" s="25">
        <f t="shared" si="8"/>
        <v>0</v>
      </c>
      <c r="M476" s="30"/>
    </row>
    <row r="477" spans="1:14" s="29" customFormat="1" ht="15.75" hidden="1" x14ac:dyDescent="0.2">
      <c r="A477" s="37" t="s">
        <v>219</v>
      </c>
      <c r="B477" s="2">
        <v>4.2</v>
      </c>
      <c r="C477" s="26"/>
      <c r="D477" s="26"/>
      <c r="E477" s="26"/>
      <c r="F477" s="26"/>
      <c r="G477" s="26"/>
      <c r="H477" s="26"/>
      <c r="I477" s="26"/>
      <c r="J477" s="26"/>
      <c r="K477" s="26"/>
      <c r="L477" s="25">
        <f t="shared" si="8"/>
        <v>0</v>
      </c>
      <c r="M477" s="30"/>
    </row>
    <row r="478" spans="1:14" s="29" customFormat="1" ht="15.75" hidden="1" x14ac:dyDescent="0.2">
      <c r="A478" s="37" t="s">
        <v>219</v>
      </c>
      <c r="B478" s="2">
        <v>4.3</v>
      </c>
      <c r="C478" s="26"/>
      <c r="D478" s="26"/>
      <c r="E478" s="26"/>
      <c r="F478" s="26"/>
      <c r="G478" s="26"/>
      <c r="H478" s="26"/>
      <c r="I478" s="26"/>
      <c r="J478" s="26"/>
      <c r="K478" s="26"/>
      <c r="L478" s="25">
        <f t="shared" si="8"/>
        <v>0</v>
      </c>
      <c r="M478" s="30"/>
    </row>
    <row r="479" spans="1:14" s="29" customFormat="1" ht="15.75" hidden="1" x14ac:dyDescent="0.2">
      <c r="A479" s="37" t="s">
        <v>219</v>
      </c>
      <c r="B479" s="2">
        <v>4.4000000000000004</v>
      </c>
      <c r="C479" s="26"/>
      <c r="D479" s="26"/>
      <c r="E479" s="26"/>
      <c r="F479" s="26"/>
      <c r="G479" s="26"/>
      <c r="H479" s="26"/>
      <c r="I479" s="26"/>
      <c r="J479" s="26"/>
      <c r="K479" s="26"/>
      <c r="L479" s="25">
        <f t="shared" si="8"/>
        <v>0</v>
      </c>
      <c r="M479" s="30"/>
    </row>
    <row r="480" spans="1:14" s="29" customFormat="1" ht="15.75" hidden="1" x14ac:dyDescent="0.2">
      <c r="A480" s="37" t="s">
        <v>219</v>
      </c>
      <c r="B480" s="2">
        <v>4.5</v>
      </c>
      <c r="C480" s="26"/>
      <c r="D480" s="26"/>
      <c r="E480" s="26"/>
      <c r="F480" s="26"/>
      <c r="G480" s="26"/>
      <c r="H480" s="26"/>
      <c r="I480" s="26"/>
      <c r="J480" s="26"/>
      <c r="K480" s="26"/>
      <c r="L480" s="25">
        <f t="shared" si="8"/>
        <v>0</v>
      </c>
      <c r="M480" s="30"/>
    </row>
    <row r="481" spans="1:13" s="29" customFormat="1" ht="15.75" hidden="1" x14ac:dyDescent="0.2">
      <c r="A481" s="37" t="s">
        <v>219</v>
      </c>
      <c r="B481" s="2">
        <v>4.5999999999999996</v>
      </c>
      <c r="C481" s="26"/>
      <c r="D481" s="26"/>
      <c r="E481" s="26"/>
      <c r="F481" s="26"/>
      <c r="G481" s="26"/>
      <c r="H481" s="26"/>
      <c r="I481" s="26"/>
      <c r="J481" s="26"/>
      <c r="K481" s="26"/>
      <c r="L481" s="25">
        <f t="shared" si="8"/>
        <v>0</v>
      </c>
      <c r="M481" s="30"/>
    </row>
    <row r="482" spans="1:13" s="29" customFormat="1" ht="15.75" hidden="1" x14ac:dyDescent="0.2">
      <c r="A482" s="37" t="s">
        <v>219</v>
      </c>
      <c r="B482" s="2">
        <v>4.7</v>
      </c>
      <c r="C482" s="26"/>
      <c r="D482" s="26"/>
      <c r="E482" s="26"/>
      <c r="F482" s="26"/>
      <c r="G482" s="26"/>
      <c r="H482" s="26"/>
      <c r="I482" s="26"/>
      <c r="J482" s="26"/>
      <c r="K482" s="26"/>
      <c r="L482" s="25">
        <f t="shared" si="8"/>
        <v>0</v>
      </c>
      <c r="M482" s="30"/>
    </row>
    <row r="483" spans="1:13" s="29" customFormat="1" ht="15.75" hidden="1" x14ac:dyDescent="0.2">
      <c r="A483" s="37" t="s">
        <v>219</v>
      </c>
      <c r="B483" s="2">
        <v>4.8</v>
      </c>
      <c r="C483" s="26"/>
      <c r="D483" s="26"/>
      <c r="E483" s="26"/>
      <c r="F483" s="26"/>
      <c r="G483" s="26"/>
      <c r="H483" s="26"/>
      <c r="I483" s="26"/>
      <c r="J483" s="26"/>
      <c r="K483" s="26"/>
      <c r="L483" s="25">
        <f t="shared" si="8"/>
        <v>0</v>
      </c>
      <c r="M483" s="30"/>
    </row>
    <row r="484" spans="1:13" s="29" customFormat="1" ht="15.75" hidden="1" x14ac:dyDescent="0.2">
      <c r="A484" s="37" t="s">
        <v>219</v>
      </c>
      <c r="B484" s="2">
        <v>4.9000000000000004</v>
      </c>
      <c r="C484" s="26"/>
      <c r="D484" s="26"/>
      <c r="E484" s="26"/>
      <c r="F484" s="26"/>
      <c r="G484" s="26"/>
      <c r="H484" s="26"/>
      <c r="I484" s="26"/>
      <c r="J484" s="26"/>
      <c r="K484" s="26"/>
      <c r="L484" s="25">
        <f t="shared" si="8"/>
        <v>0</v>
      </c>
      <c r="M484" s="30"/>
    </row>
    <row r="485" spans="1:13" s="29" customFormat="1" ht="15.75" hidden="1" x14ac:dyDescent="0.2">
      <c r="A485" s="37" t="s">
        <v>219</v>
      </c>
      <c r="B485" s="3">
        <v>4.0999999999999996</v>
      </c>
      <c r="C485" s="26"/>
      <c r="D485" s="26"/>
      <c r="E485" s="26"/>
      <c r="F485" s="26"/>
      <c r="G485" s="26"/>
      <c r="H485" s="26"/>
      <c r="I485" s="26"/>
      <c r="J485" s="26"/>
      <c r="K485" s="26"/>
      <c r="L485" s="25">
        <f t="shared" si="8"/>
        <v>0</v>
      </c>
      <c r="M485" s="30"/>
    </row>
    <row r="486" spans="1:13" s="29" customFormat="1" ht="15.75" hidden="1" x14ac:dyDescent="0.2">
      <c r="A486" s="37" t="s">
        <v>219</v>
      </c>
      <c r="B486" s="2">
        <v>5</v>
      </c>
      <c r="C486" s="26"/>
      <c r="D486" s="26"/>
      <c r="E486" s="26"/>
      <c r="F486" s="26"/>
      <c r="G486" s="26"/>
      <c r="H486" s="26"/>
      <c r="I486" s="26"/>
      <c r="J486" s="26"/>
      <c r="K486" s="26"/>
      <c r="L486" s="25">
        <f t="shared" si="8"/>
        <v>0</v>
      </c>
      <c r="M486" s="30"/>
    </row>
    <row r="487" spans="1:13" s="29" customFormat="1" ht="15.75" hidden="1" x14ac:dyDescent="0.2">
      <c r="A487" s="37" t="s">
        <v>219</v>
      </c>
      <c r="B487" s="2">
        <v>5.0999999999999996</v>
      </c>
      <c r="C487" s="26"/>
      <c r="D487" s="26"/>
      <c r="E487" s="26"/>
      <c r="F487" s="26"/>
      <c r="G487" s="26"/>
      <c r="H487" s="26"/>
      <c r="I487" s="26"/>
      <c r="J487" s="26"/>
      <c r="K487" s="26"/>
      <c r="L487" s="25">
        <f t="shared" si="8"/>
        <v>0</v>
      </c>
      <c r="M487" s="30"/>
    </row>
    <row r="488" spans="1:13" s="29" customFormat="1" ht="15.75" hidden="1" x14ac:dyDescent="0.2">
      <c r="A488" s="37" t="s">
        <v>219</v>
      </c>
      <c r="B488" s="2">
        <v>5.2</v>
      </c>
      <c r="C488" s="26"/>
      <c r="D488" s="26"/>
      <c r="E488" s="26"/>
      <c r="F488" s="26"/>
      <c r="G488" s="26"/>
      <c r="H488" s="26"/>
      <c r="I488" s="26"/>
      <c r="J488" s="26"/>
      <c r="K488" s="26"/>
      <c r="L488" s="25">
        <f t="shared" si="8"/>
        <v>0</v>
      </c>
      <c r="M488" s="30"/>
    </row>
    <row r="489" spans="1:13" s="29" customFormat="1" ht="15.75" hidden="1" x14ac:dyDescent="0.2">
      <c r="A489" s="37" t="s">
        <v>219</v>
      </c>
      <c r="B489" s="2">
        <v>5.3</v>
      </c>
      <c r="C489" s="26"/>
      <c r="D489" s="26"/>
      <c r="E489" s="26"/>
      <c r="F489" s="26"/>
      <c r="G489" s="26"/>
      <c r="H489" s="26"/>
      <c r="I489" s="26"/>
      <c r="J489" s="26"/>
      <c r="K489" s="26"/>
      <c r="L489" s="25">
        <f t="shared" si="8"/>
        <v>0</v>
      </c>
      <c r="M489" s="30"/>
    </row>
    <row r="490" spans="1:13" s="29" customFormat="1" ht="15.75" hidden="1" x14ac:dyDescent="0.2">
      <c r="A490" s="37" t="s">
        <v>219</v>
      </c>
      <c r="B490" s="2">
        <v>5.4</v>
      </c>
      <c r="C490" s="26"/>
      <c r="D490" s="26"/>
      <c r="E490" s="26"/>
      <c r="F490" s="26"/>
      <c r="G490" s="26"/>
      <c r="H490" s="26"/>
      <c r="I490" s="26"/>
      <c r="J490" s="26"/>
      <c r="K490" s="26"/>
      <c r="L490" s="25">
        <f t="shared" si="8"/>
        <v>0</v>
      </c>
      <c r="M490" s="30"/>
    </row>
    <row r="491" spans="1:13" s="29" customFormat="1" ht="15.75" hidden="1" x14ac:dyDescent="0.2">
      <c r="A491" s="37" t="s">
        <v>219</v>
      </c>
      <c r="B491" s="2">
        <v>5.5</v>
      </c>
      <c r="C491" s="26"/>
      <c r="D491" s="26"/>
      <c r="E491" s="26"/>
      <c r="F491" s="26"/>
      <c r="G491" s="26"/>
      <c r="H491" s="26"/>
      <c r="I491" s="26"/>
      <c r="J491" s="26"/>
      <c r="K491" s="26"/>
      <c r="L491" s="25">
        <f t="shared" si="8"/>
        <v>0</v>
      </c>
      <c r="M491" s="30"/>
    </row>
    <row r="492" spans="1:13" s="29" customFormat="1" ht="15.75" hidden="1" x14ac:dyDescent="0.2">
      <c r="A492" s="37" t="s">
        <v>219</v>
      </c>
      <c r="B492" s="2">
        <v>5.6</v>
      </c>
      <c r="C492" s="26"/>
      <c r="D492" s="26"/>
      <c r="E492" s="26"/>
      <c r="F492" s="26"/>
      <c r="G492" s="26"/>
      <c r="H492" s="26"/>
      <c r="I492" s="26"/>
      <c r="J492" s="26"/>
      <c r="K492" s="26"/>
      <c r="L492" s="25">
        <f t="shared" si="8"/>
        <v>0</v>
      </c>
      <c r="M492" s="30"/>
    </row>
    <row r="493" spans="1:13" s="29" customFormat="1" ht="15.75" hidden="1" x14ac:dyDescent="0.2">
      <c r="A493" s="37" t="s">
        <v>219</v>
      </c>
      <c r="B493" s="2">
        <v>5.7</v>
      </c>
      <c r="C493" s="26"/>
      <c r="D493" s="26"/>
      <c r="E493" s="26"/>
      <c r="F493" s="26"/>
      <c r="G493" s="26"/>
      <c r="H493" s="26"/>
      <c r="I493" s="26"/>
      <c r="J493" s="26"/>
      <c r="K493" s="26"/>
      <c r="L493" s="25">
        <f t="shared" si="8"/>
        <v>0</v>
      </c>
      <c r="M493" s="30"/>
    </row>
    <row r="494" spans="1:13" s="29" customFormat="1" ht="15.75" hidden="1" x14ac:dyDescent="0.2">
      <c r="A494" s="37" t="s">
        <v>219</v>
      </c>
      <c r="B494" s="2">
        <v>5.8</v>
      </c>
      <c r="C494" s="26"/>
      <c r="D494" s="26"/>
      <c r="E494" s="26"/>
      <c r="F494" s="26"/>
      <c r="G494" s="26"/>
      <c r="H494" s="26"/>
      <c r="I494" s="26"/>
      <c r="J494" s="26"/>
      <c r="K494" s="26"/>
      <c r="L494" s="25">
        <f t="shared" si="8"/>
        <v>0</v>
      </c>
      <c r="M494" s="30"/>
    </row>
    <row r="495" spans="1:13" s="29" customFormat="1" ht="15.75" hidden="1" x14ac:dyDescent="0.2">
      <c r="A495" s="37" t="s">
        <v>219</v>
      </c>
      <c r="B495" s="2">
        <v>5.9</v>
      </c>
      <c r="C495" s="26"/>
      <c r="D495" s="26"/>
      <c r="E495" s="26"/>
      <c r="F495" s="26"/>
      <c r="G495" s="26"/>
      <c r="H495" s="26"/>
      <c r="I495" s="26"/>
      <c r="J495" s="26"/>
      <c r="K495" s="26"/>
      <c r="L495" s="25">
        <f t="shared" si="8"/>
        <v>0</v>
      </c>
      <c r="M495" s="30"/>
    </row>
    <row r="496" spans="1:13" s="29" customFormat="1" ht="15.75" hidden="1" x14ac:dyDescent="0.2">
      <c r="A496" s="37" t="s">
        <v>219</v>
      </c>
      <c r="B496" s="3">
        <v>5.0999999999999996</v>
      </c>
      <c r="C496" s="26"/>
      <c r="D496" s="26"/>
      <c r="E496" s="26"/>
      <c r="F496" s="26"/>
      <c r="G496" s="26"/>
      <c r="H496" s="26"/>
      <c r="I496" s="26"/>
      <c r="J496" s="26"/>
      <c r="K496" s="26"/>
      <c r="L496" s="25">
        <f t="shared" si="8"/>
        <v>0</v>
      </c>
      <c r="M496" s="30"/>
    </row>
    <row r="497" spans="1:13" s="29" customFormat="1" ht="15.75" hidden="1" x14ac:dyDescent="0.2">
      <c r="A497" s="37" t="s">
        <v>219</v>
      </c>
      <c r="B497" s="2">
        <v>5.1100000000000003</v>
      </c>
      <c r="C497" s="26"/>
      <c r="D497" s="26"/>
      <c r="E497" s="26"/>
      <c r="F497" s="26"/>
      <c r="G497" s="26"/>
      <c r="H497" s="26"/>
      <c r="I497" s="26"/>
      <c r="J497" s="26"/>
      <c r="K497" s="26"/>
      <c r="L497" s="25">
        <f t="shared" si="8"/>
        <v>0</v>
      </c>
      <c r="M497" s="30"/>
    </row>
    <row r="498" spans="1:13" s="29" customFormat="1" ht="15.75" hidden="1" x14ac:dyDescent="0.2">
      <c r="A498" s="37" t="s">
        <v>219</v>
      </c>
      <c r="B498" s="2">
        <v>5.12</v>
      </c>
      <c r="C498" s="26"/>
      <c r="D498" s="26"/>
      <c r="E498" s="26"/>
      <c r="F498" s="26"/>
      <c r="G498" s="26"/>
      <c r="H498" s="26"/>
      <c r="I498" s="26"/>
      <c r="J498" s="26"/>
      <c r="K498" s="26"/>
      <c r="L498" s="25">
        <f t="shared" si="8"/>
        <v>0</v>
      </c>
      <c r="M498" s="30"/>
    </row>
    <row r="499" spans="1:13" s="29" customFormat="1" ht="15.75" hidden="1" x14ac:dyDescent="0.2">
      <c r="A499" s="37" t="s">
        <v>219</v>
      </c>
      <c r="B499" s="2">
        <v>5.13</v>
      </c>
      <c r="C499" s="26"/>
      <c r="D499" s="26"/>
      <c r="E499" s="26"/>
      <c r="F499" s="26"/>
      <c r="G499" s="26"/>
      <c r="H499" s="26"/>
      <c r="I499" s="26"/>
      <c r="J499" s="26"/>
      <c r="K499" s="26"/>
      <c r="L499" s="25">
        <f t="shared" si="8"/>
        <v>0</v>
      </c>
      <c r="M499" s="30"/>
    </row>
    <row r="500" spans="1:13" s="29" customFormat="1" ht="15.75" hidden="1" x14ac:dyDescent="0.2">
      <c r="A500" s="37" t="s">
        <v>219</v>
      </c>
      <c r="B500" s="2">
        <v>5.14</v>
      </c>
      <c r="C500" s="26"/>
      <c r="D500" s="26"/>
      <c r="E500" s="26"/>
      <c r="F500" s="26"/>
      <c r="G500" s="26"/>
      <c r="H500" s="26"/>
      <c r="I500" s="26"/>
      <c r="J500" s="26"/>
      <c r="K500" s="26"/>
      <c r="L500" s="25">
        <f t="shared" si="8"/>
        <v>0</v>
      </c>
      <c r="M500" s="30"/>
    </row>
    <row r="501" spans="1:13" s="29" customFormat="1" ht="15.75" hidden="1" x14ac:dyDescent="0.2">
      <c r="A501" s="37" t="s">
        <v>219</v>
      </c>
      <c r="B501" s="2">
        <v>5.15</v>
      </c>
      <c r="C501" s="26"/>
      <c r="D501" s="26"/>
      <c r="E501" s="26"/>
      <c r="F501" s="26"/>
      <c r="G501" s="26"/>
      <c r="H501" s="26"/>
      <c r="I501" s="26"/>
      <c r="J501" s="26"/>
      <c r="K501" s="26"/>
      <c r="L501" s="25">
        <f t="shared" si="8"/>
        <v>0</v>
      </c>
      <c r="M501" s="30"/>
    </row>
    <row r="502" spans="1:13" s="29" customFormat="1" ht="15.75" hidden="1" x14ac:dyDescent="0.2">
      <c r="A502" s="37" t="s">
        <v>219</v>
      </c>
      <c r="B502" s="2">
        <v>5.16</v>
      </c>
      <c r="C502" s="26"/>
      <c r="D502" s="26"/>
      <c r="E502" s="26"/>
      <c r="F502" s="26"/>
      <c r="G502" s="26"/>
      <c r="H502" s="26"/>
      <c r="I502" s="26"/>
      <c r="J502" s="26"/>
      <c r="K502" s="26"/>
      <c r="L502" s="25">
        <f t="shared" si="8"/>
        <v>0</v>
      </c>
      <c r="M502" s="30"/>
    </row>
    <row r="503" spans="1:13" s="29" customFormat="1" ht="15.75" hidden="1" x14ac:dyDescent="0.2">
      <c r="A503" s="37" t="s">
        <v>219</v>
      </c>
      <c r="B503" s="2">
        <v>5.17</v>
      </c>
      <c r="C503" s="26"/>
      <c r="D503" s="26"/>
      <c r="E503" s="26"/>
      <c r="F503" s="26"/>
      <c r="G503" s="26"/>
      <c r="H503" s="26"/>
      <c r="I503" s="26"/>
      <c r="J503" s="26"/>
      <c r="K503" s="26"/>
      <c r="L503" s="25">
        <f t="shared" si="8"/>
        <v>0</v>
      </c>
      <c r="M503" s="30"/>
    </row>
    <row r="504" spans="1:13" s="29" customFormat="1" ht="15.75" hidden="1" x14ac:dyDescent="0.2">
      <c r="A504" s="37" t="s">
        <v>219</v>
      </c>
      <c r="B504" s="2">
        <v>5.18</v>
      </c>
      <c r="C504" s="26"/>
      <c r="D504" s="26"/>
      <c r="E504" s="26"/>
      <c r="F504" s="26"/>
      <c r="G504" s="26"/>
      <c r="H504" s="26"/>
      <c r="I504" s="26"/>
      <c r="J504" s="26"/>
      <c r="K504" s="26"/>
      <c r="L504" s="25">
        <f t="shared" si="8"/>
        <v>0</v>
      </c>
      <c r="M504" s="30"/>
    </row>
    <row r="505" spans="1:13" s="29" customFormat="1" ht="15.75" hidden="1" x14ac:dyDescent="0.2">
      <c r="A505" s="37" t="s">
        <v>219</v>
      </c>
      <c r="B505" s="2">
        <v>5.19</v>
      </c>
      <c r="C505" s="26"/>
      <c r="D505" s="26"/>
      <c r="E505" s="26"/>
      <c r="F505" s="26"/>
      <c r="G505" s="26"/>
      <c r="H505" s="26"/>
      <c r="I505" s="26"/>
      <c r="J505" s="26"/>
      <c r="K505" s="26"/>
      <c r="L505" s="25">
        <f t="shared" si="8"/>
        <v>0</v>
      </c>
      <c r="M505" s="30"/>
    </row>
    <row r="506" spans="1:13" s="29" customFormat="1" ht="15.75" hidden="1" x14ac:dyDescent="0.2">
      <c r="A506" s="37" t="s">
        <v>219</v>
      </c>
      <c r="B506" s="3">
        <v>5.2</v>
      </c>
      <c r="C506" s="26"/>
      <c r="D506" s="26"/>
      <c r="E506" s="26"/>
      <c r="F506" s="26"/>
      <c r="G506" s="26"/>
      <c r="H506" s="26"/>
      <c r="I506" s="26"/>
      <c r="J506" s="26"/>
      <c r="K506" s="26"/>
      <c r="L506" s="25">
        <f t="shared" si="8"/>
        <v>0</v>
      </c>
      <c r="M506" s="30"/>
    </row>
    <row r="507" spans="1:13" s="29" customFormat="1" ht="15.75" hidden="1" x14ac:dyDescent="0.2">
      <c r="A507" s="37" t="s">
        <v>219</v>
      </c>
      <c r="B507" s="2">
        <v>5.21</v>
      </c>
      <c r="C507" s="26"/>
      <c r="D507" s="26"/>
      <c r="E507" s="26"/>
      <c r="F507" s="26"/>
      <c r="G507" s="26"/>
      <c r="H507" s="26"/>
      <c r="I507" s="26"/>
      <c r="J507" s="26"/>
      <c r="K507" s="26"/>
      <c r="L507" s="25">
        <f t="shared" si="8"/>
        <v>0</v>
      </c>
      <c r="M507" s="30"/>
    </row>
    <row r="508" spans="1:13" s="29" customFormat="1" ht="15.75" hidden="1" x14ac:dyDescent="0.2">
      <c r="A508" s="37" t="s">
        <v>219</v>
      </c>
      <c r="B508" s="2">
        <v>5.22</v>
      </c>
      <c r="C508" s="26"/>
      <c r="D508" s="26"/>
      <c r="E508" s="26"/>
      <c r="F508" s="26"/>
      <c r="G508" s="26"/>
      <c r="H508" s="26"/>
      <c r="I508" s="26"/>
      <c r="J508" s="26"/>
      <c r="K508" s="26"/>
      <c r="L508" s="25">
        <f t="shared" si="8"/>
        <v>0</v>
      </c>
      <c r="M508" s="30"/>
    </row>
    <row r="509" spans="1:13" s="29" customFormat="1" ht="15.75" hidden="1" x14ac:dyDescent="0.2">
      <c r="A509" s="37" t="s">
        <v>219</v>
      </c>
      <c r="B509" s="2">
        <v>5.23</v>
      </c>
      <c r="C509" s="26"/>
      <c r="D509" s="26"/>
      <c r="E509" s="26"/>
      <c r="F509" s="26"/>
      <c r="G509" s="26"/>
      <c r="H509" s="26"/>
      <c r="I509" s="26"/>
      <c r="J509" s="26"/>
      <c r="K509" s="26"/>
      <c r="L509" s="25">
        <f t="shared" si="8"/>
        <v>0</v>
      </c>
      <c r="M509" s="30"/>
    </row>
    <row r="510" spans="1:13" s="29" customFormat="1" ht="15.75" hidden="1" x14ac:dyDescent="0.2">
      <c r="A510" s="37" t="s">
        <v>219</v>
      </c>
      <c r="B510" s="2">
        <v>5.24</v>
      </c>
      <c r="C510" s="26"/>
      <c r="D510" s="26"/>
      <c r="E510" s="26"/>
      <c r="F510" s="26"/>
      <c r="G510" s="26"/>
      <c r="H510" s="26"/>
      <c r="I510" s="26"/>
      <c r="J510" s="26"/>
      <c r="K510" s="26"/>
      <c r="L510" s="25">
        <f t="shared" si="8"/>
        <v>0</v>
      </c>
      <c r="M510" s="30"/>
    </row>
    <row r="511" spans="1:13" s="29" customFormat="1" ht="15.75" hidden="1" x14ac:dyDescent="0.2">
      <c r="A511" s="37" t="s">
        <v>219</v>
      </c>
      <c r="B511" s="2">
        <v>5.25</v>
      </c>
      <c r="C511" s="26"/>
      <c r="D511" s="26"/>
      <c r="E511" s="26"/>
      <c r="F511" s="26"/>
      <c r="G511" s="26"/>
      <c r="H511" s="26"/>
      <c r="I511" s="26"/>
      <c r="J511" s="26"/>
      <c r="K511" s="26"/>
      <c r="L511" s="25">
        <f t="shared" si="8"/>
        <v>0</v>
      </c>
      <c r="M511" s="30"/>
    </row>
    <row r="512" spans="1:13" s="29" customFormat="1" ht="15.75" hidden="1" x14ac:dyDescent="0.2">
      <c r="A512" s="37" t="s">
        <v>219</v>
      </c>
      <c r="B512" s="2">
        <v>5.26</v>
      </c>
      <c r="C512" s="26"/>
      <c r="D512" s="26"/>
      <c r="E512" s="26"/>
      <c r="F512" s="26"/>
      <c r="G512" s="26"/>
      <c r="H512" s="26"/>
      <c r="I512" s="26"/>
      <c r="J512" s="26"/>
      <c r="K512" s="26"/>
      <c r="L512" s="25">
        <f t="shared" si="8"/>
        <v>0</v>
      </c>
      <c r="M512" s="30"/>
    </row>
    <row r="513" spans="1:13" s="29" customFormat="1" ht="15.75" hidden="1" x14ac:dyDescent="0.2">
      <c r="A513" s="37" t="s">
        <v>219</v>
      </c>
      <c r="B513" s="2">
        <v>5.27</v>
      </c>
      <c r="C513" s="26"/>
      <c r="D513" s="26"/>
      <c r="E513" s="26"/>
      <c r="F513" s="26"/>
      <c r="G513" s="26"/>
      <c r="H513" s="26"/>
      <c r="I513" s="26"/>
      <c r="J513" s="26"/>
      <c r="K513" s="26"/>
      <c r="L513" s="25">
        <f t="shared" si="8"/>
        <v>0</v>
      </c>
      <c r="M513" s="30"/>
    </row>
    <row r="514" spans="1:13" s="29" customFormat="1" ht="15.75" hidden="1" x14ac:dyDescent="0.2">
      <c r="A514" s="37" t="s">
        <v>219</v>
      </c>
      <c r="B514" s="2">
        <v>5.28</v>
      </c>
      <c r="C514" s="26"/>
      <c r="D514" s="26"/>
      <c r="E514" s="26"/>
      <c r="F514" s="26"/>
      <c r="G514" s="26"/>
      <c r="H514" s="26"/>
      <c r="I514" s="26"/>
      <c r="J514" s="26"/>
      <c r="K514" s="26"/>
      <c r="L514" s="25">
        <f t="shared" si="8"/>
        <v>0</v>
      </c>
      <c r="M514" s="30"/>
    </row>
    <row r="515" spans="1:13" s="29" customFormat="1" ht="15.75" hidden="1" x14ac:dyDescent="0.2">
      <c r="A515" s="37" t="s">
        <v>219</v>
      </c>
      <c r="B515" s="2">
        <v>5.29</v>
      </c>
      <c r="C515" s="26"/>
      <c r="D515" s="26"/>
      <c r="E515" s="26"/>
      <c r="F515" s="26"/>
      <c r="G515" s="26"/>
      <c r="H515" s="26"/>
      <c r="I515" s="26"/>
      <c r="J515" s="26"/>
      <c r="K515" s="26"/>
      <c r="L515" s="25">
        <f t="shared" si="8"/>
        <v>0</v>
      </c>
      <c r="M515" s="30"/>
    </row>
    <row r="516" spans="1:13" s="29" customFormat="1" ht="15.75" hidden="1" x14ac:dyDescent="0.2">
      <c r="A516" s="37" t="s">
        <v>219</v>
      </c>
      <c r="B516" s="3">
        <v>5.3</v>
      </c>
      <c r="C516" s="26"/>
      <c r="D516" s="26"/>
      <c r="E516" s="26"/>
      <c r="F516" s="26"/>
      <c r="G516" s="26"/>
      <c r="H516" s="26"/>
      <c r="I516" s="26"/>
      <c r="J516" s="26"/>
      <c r="K516" s="26"/>
      <c r="L516" s="25">
        <f t="shared" si="8"/>
        <v>0</v>
      </c>
      <c r="M516" s="30"/>
    </row>
    <row r="517" spans="1:13" s="29" customFormat="1" ht="15.75" hidden="1" x14ac:dyDescent="0.2">
      <c r="A517" s="37" t="s">
        <v>219</v>
      </c>
      <c r="B517" s="2">
        <v>5.31</v>
      </c>
      <c r="C517" s="26"/>
      <c r="D517" s="26"/>
      <c r="E517" s="26"/>
      <c r="F517" s="26"/>
      <c r="G517" s="26"/>
      <c r="H517" s="26"/>
      <c r="I517" s="26"/>
      <c r="J517" s="26"/>
      <c r="K517" s="26"/>
      <c r="L517" s="25">
        <f t="shared" si="8"/>
        <v>0</v>
      </c>
      <c r="M517" s="30"/>
    </row>
    <row r="518" spans="1:13" s="29" customFormat="1" ht="15.75" hidden="1" x14ac:dyDescent="0.2">
      <c r="A518" s="37" t="s">
        <v>219</v>
      </c>
      <c r="B518" s="2">
        <v>5.32</v>
      </c>
      <c r="C518" s="26"/>
      <c r="D518" s="26"/>
      <c r="E518" s="26"/>
      <c r="F518" s="26"/>
      <c r="G518" s="26"/>
      <c r="H518" s="26"/>
      <c r="I518" s="26"/>
      <c r="J518" s="26"/>
      <c r="K518" s="26"/>
      <c r="L518" s="25">
        <f t="shared" si="8"/>
        <v>0</v>
      </c>
      <c r="M518" s="30"/>
    </row>
    <row r="519" spans="1:13" s="29" customFormat="1" ht="15.75" hidden="1" x14ac:dyDescent="0.2">
      <c r="A519" s="37" t="s">
        <v>219</v>
      </c>
      <c r="B519" s="2">
        <v>5.33</v>
      </c>
      <c r="C519" s="26"/>
      <c r="D519" s="26"/>
      <c r="E519" s="26"/>
      <c r="F519" s="26"/>
      <c r="G519" s="26"/>
      <c r="H519" s="26"/>
      <c r="I519" s="26"/>
      <c r="J519" s="26"/>
      <c r="K519" s="26"/>
      <c r="L519" s="25">
        <f t="shared" si="8"/>
        <v>0</v>
      </c>
      <c r="M519" s="30"/>
    </row>
    <row r="520" spans="1:13" s="29" customFormat="1" ht="15.75" hidden="1" x14ac:dyDescent="0.2">
      <c r="A520" s="37" t="s">
        <v>219</v>
      </c>
      <c r="B520" s="2">
        <v>5.34</v>
      </c>
      <c r="C520" s="26"/>
      <c r="D520" s="26"/>
      <c r="E520" s="26"/>
      <c r="F520" s="26"/>
      <c r="G520" s="26"/>
      <c r="H520" s="26"/>
      <c r="I520" s="26"/>
      <c r="J520" s="26"/>
      <c r="K520" s="26"/>
      <c r="L520" s="25">
        <f t="shared" si="8"/>
        <v>0</v>
      </c>
      <c r="M520" s="30"/>
    </row>
    <row r="521" spans="1:13" s="29" customFormat="1" ht="15.75" hidden="1" x14ac:dyDescent="0.2">
      <c r="A521" s="37" t="s">
        <v>219</v>
      </c>
      <c r="B521" s="2">
        <v>5.35</v>
      </c>
      <c r="C521" s="26"/>
      <c r="D521" s="26"/>
      <c r="E521" s="26"/>
      <c r="F521" s="26"/>
      <c r="G521" s="26"/>
      <c r="H521" s="26"/>
      <c r="I521" s="26"/>
      <c r="J521" s="26"/>
      <c r="K521" s="26"/>
      <c r="L521" s="25">
        <f t="shared" si="8"/>
        <v>0</v>
      </c>
      <c r="M521" s="30"/>
    </row>
    <row r="522" spans="1:13" s="29" customFormat="1" ht="15.75" hidden="1" x14ac:dyDescent="0.2">
      <c r="A522" s="37" t="s">
        <v>219</v>
      </c>
      <c r="B522" s="2">
        <v>5.36</v>
      </c>
      <c r="C522" s="26"/>
      <c r="D522" s="26"/>
      <c r="E522" s="26"/>
      <c r="F522" s="26"/>
      <c r="G522" s="26"/>
      <c r="H522" s="26"/>
      <c r="I522" s="26"/>
      <c r="J522" s="26"/>
      <c r="K522" s="26"/>
      <c r="L522" s="25">
        <f t="shared" si="8"/>
        <v>0</v>
      </c>
      <c r="M522" s="30"/>
    </row>
    <row r="523" spans="1:13" s="29" customFormat="1" ht="15.75" hidden="1" x14ac:dyDescent="0.2">
      <c r="A523" s="37" t="s">
        <v>219</v>
      </c>
      <c r="B523" s="3">
        <v>5.37</v>
      </c>
      <c r="C523" s="26"/>
      <c r="D523" s="26"/>
      <c r="E523" s="26"/>
      <c r="F523" s="26"/>
      <c r="G523" s="26"/>
      <c r="H523" s="26"/>
      <c r="I523" s="26"/>
      <c r="J523" s="26"/>
      <c r="K523" s="26"/>
      <c r="L523" s="25">
        <f t="shared" si="8"/>
        <v>0</v>
      </c>
      <c r="M523" s="30"/>
    </row>
    <row r="524" spans="1:13" s="29" customFormat="1" ht="15.75" hidden="1" x14ac:dyDescent="0.2">
      <c r="A524" s="37" t="s">
        <v>219</v>
      </c>
      <c r="B524" s="2">
        <v>5.38</v>
      </c>
      <c r="C524" s="26"/>
      <c r="D524" s="26"/>
      <c r="E524" s="26"/>
      <c r="F524" s="26"/>
      <c r="G524" s="26"/>
      <c r="H524" s="26"/>
      <c r="I524" s="26"/>
      <c r="J524" s="26"/>
      <c r="K524" s="26"/>
      <c r="L524" s="25">
        <f t="shared" si="8"/>
        <v>0</v>
      </c>
      <c r="M524" s="30"/>
    </row>
    <row r="525" spans="1:13" s="29" customFormat="1" ht="15.75" hidden="1" x14ac:dyDescent="0.2">
      <c r="A525" s="37" t="s">
        <v>219</v>
      </c>
      <c r="B525" s="2">
        <v>5.39</v>
      </c>
      <c r="C525" s="26"/>
      <c r="D525" s="26"/>
      <c r="E525" s="26"/>
      <c r="F525" s="26"/>
      <c r="G525" s="26"/>
      <c r="H525" s="26"/>
      <c r="I525" s="26"/>
      <c r="J525" s="26"/>
      <c r="K525" s="26"/>
      <c r="L525" s="25">
        <f t="shared" si="8"/>
        <v>0</v>
      </c>
      <c r="M525" s="30"/>
    </row>
    <row r="526" spans="1:13" s="29" customFormat="1" ht="15.75" hidden="1" x14ac:dyDescent="0.2">
      <c r="A526" s="37" t="s">
        <v>219</v>
      </c>
      <c r="B526" s="3">
        <v>5.4</v>
      </c>
      <c r="C526" s="26"/>
      <c r="D526" s="26"/>
      <c r="E526" s="26"/>
      <c r="F526" s="26"/>
      <c r="G526" s="26"/>
      <c r="H526" s="26"/>
      <c r="I526" s="26"/>
      <c r="J526" s="26"/>
      <c r="K526" s="26"/>
      <c r="L526" s="25">
        <f t="shared" si="8"/>
        <v>0</v>
      </c>
      <c r="M526" s="30"/>
    </row>
    <row r="527" spans="1:13" s="29" customFormat="1" ht="15.75" hidden="1" x14ac:dyDescent="0.2">
      <c r="A527" s="37" t="s">
        <v>219</v>
      </c>
      <c r="B527" s="2">
        <v>5.41</v>
      </c>
      <c r="C527" s="26"/>
      <c r="D527" s="26"/>
      <c r="E527" s="26"/>
      <c r="F527" s="26"/>
      <c r="G527" s="26"/>
      <c r="H527" s="26"/>
      <c r="I527" s="26"/>
      <c r="J527" s="26"/>
      <c r="K527" s="26"/>
      <c r="L527" s="25">
        <f t="shared" si="8"/>
        <v>0</v>
      </c>
      <c r="M527" s="30"/>
    </row>
    <row r="528" spans="1:13" s="29" customFormat="1" ht="15.75" hidden="1" x14ac:dyDescent="0.2">
      <c r="A528" s="37" t="s">
        <v>219</v>
      </c>
      <c r="B528" s="2">
        <v>5.42</v>
      </c>
      <c r="C528" s="26"/>
      <c r="D528" s="26"/>
      <c r="E528" s="26"/>
      <c r="F528" s="26"/>
      <c r="G528" s="26"/>
      <c r="H528" s="26"/>
      <c r="I528" s="26"/>
      <c r="J528" s="26"/>
      <c r="K528" s="26"/>
      <c r="L528" s="25">
        <f t="shared" si="8"/>
        <v>0</v>
      </c>
      <c r="M528" s="30"/>
    </row>
    <row r="529" spans="1:13" s="29" customFormat="1" ht="15.75" hidden="1" x14ac:dyDescent="0.2">
      <c r="A529" s="37" t="s">
        <v>219</v>
      </c>
      <c r="B529" s="3">
        <v>5.43</v>
      </c>
      <c r="C529" s="26"/>
      <c r="D529" s="26"/>
      <c r="E529" s="26"/>
      <c r="F529" s="26"/>
      <c r="G529" s="26"/>
      <c r="H529" s="26"/>
      <c r="I529" s="26"/>
      <c r="J529" s="26"/>
      <c r="K529" s="26"/>
      <c r="L529" s="25">
        <f t="shared" si="8"/>
        <v>0</v>
      </c>
      <c r="M529" s="30"/>
    </row>
    <row r="530" spans="1:13" s="29" customFormat="1" ht="15.75" hidden="1" x14ac:dyDescent="0.2">
      <c r="A530" s="37" t="s">
        <v>219</v>
      </c>
      <c r="B530" s="2">
        <v>5.44</v>
      </c>
      <c r="C530" s="26"/>
      <c r="D530" s="26"/>
      <c r="E530" s="26"/>
      <c r="F530" s="26"/>
      <c r="G530" s="26"/>
      <c r="H530" s="26"/>
      <c r="I530" s="26"/>
      <c r="J530" s="26"/>
      <c r="K530" s="26"/>
      <c r="L530" s="25">
        <f t="shared" si="8"/>
        <v>0</v>
      </c>
      <c r="M530" s="30"/>
    </row>
    <row r="531" spans="1:13" s="29" customFormat="1" ht="15.75" hidden="1" x14ac:dyDescent="0.2">
      <c r="A531" s="37" t="s">
        <v>219</v>
      </c>
      <c r="B531" s="2">
        <v>5.45</v>
      </c>
      <c r="C531" s="26"/>
      <c r="D531" s="26"/>
      <c r="E531" s="26"/>
      <c r="F531" s="26"/>
      <c r="G531" s="26"/>
      <c r="H531" s="26"/>
      <c r="I531" s="26"/>
      <c r="J531" s="26"/>
      <c r="K531" s="26"/>
      <c r="L531" s="25">
        <f t="shared" si="8"/>
        <v>0</v>
      </c>
      <c r="M531" s="30"/>
    </row>
    <row r="532" spans="1:13" s="29" customFormat="1" ht="15.75" hidden="1" x14ac:dyDescent="0.2">
      <c r="A532" s="37" t="s">
        <v>219</v>
      </c>
      <c r="B532" s="2">
        <v>6</v>
      </c>
      <c r="C532" s="26"/>
      <c r="D532" s="26"/>
      <c r="E532" s="26"/>
      <c r="F532" s="26"/>
      <c r="G532" s="26"/>
      <c r="H532" s="26"/>
      <c r="I532" s="26"/>
      <c r="J532" s="26"/>
      <c r="K532" s="26"/>
      <c r="L532" s="25">
        <f t="shared" ref="L532:L595" si="9">COUNTA(C532:K532)</f>
        <v>0</v>
      </c>
      <c r="M532" s="30"/>
    </row>
    <row r="533" spans="1:13" s="29" customFormat="1" ht="15.75" hidden="1" x14ac:dyDescent="0.2">
      <c r="A533" s="37" t="s">
        <v>219</v>
      </c>
      <c r="B533" s="2">
        <v>6.1</v>
      </c>
      <c r="C533" s="26"/>
      <c r="D533" s="26"/>
      <c r="E533" s="26"/>
      <c r="F533" s="26"/>
      <c r="G533" s="26"/>
      <c r="H533" s="26"/>
      <c r="I533" s="26"/>
      <c r="J533" s="26"/>
      <c r="K533" s="26"/>
      <c r="L533" s="25">
        <f t="shared" si="9"/>
        <v>0</v>
      </c>
      <c r="M533" s="30"/>
    </row>
    <row r="534" spans="1:13" s="29" customFormat="1" ht="15.75" hidden="1" x14ac:dyDescent="0.2">
      <c r="A534" s="37" t="s">
        <v>219</v>
      </c>
      <c r="B534" s="2">
        <v>6.2</v>
      </c>
      <c r="C534" s="26"/>
      <c r="D534" s="26"/>
      <c r="E534" s="26"/>
      <c r="F534" s="26"/>
      <c r="G534" s="26"/>
      <c r="H534" s="26"/>
      <c r="I534" s="26"/>
      <c r="J534" s="26"/>
      <c r="K534" s="26"/>
      <c r="L534" s="25">
        <f t="shared" si="9"/>
        <v>0</v>
      </c>
      <c r="M534" s="30"/>
    </row>
    <row r="535" spans="1:13" s="29" customFormat="1" ht="15.75" x14ac:dyDescent="0.2">
      <c r="A535" s="37" t="s">
        <v>219</v>
      </c>
      <c r="B535" s="2">
        <v>6.3</v>
      </c>
      <c r="C535" s="26"/>
      <c r="D535" s="26"/>
      <c r="E535" s="26"/>
      <c r="F535" s="26"/>
      <c r="G535" s="26"/>
      <c r="H535" s="26"/>
      <c r="I535" s="26"/>
      <c r="J535" s="26"/>
      <c r="K535" s="26" t="s">
        <v>163</v>
      </c>
      <c r="L535" s="25">
        <f t="shared" si="9"/>
        <v>1</v>
      </c>
      <c r="M535" s="30"/>
    </row>
    <row r="536" spans="1:13" s="29" customFormat="1" ht="15.75" hidden="1" x14ac:dyDescent="0.2">
      <c r="A536" s="37" t="s">
        <v>219</v>
      </c>
      <c r="B536" s="2">
        <v>6.4</v>
      </c>
      <c r="C536" s="26"/>
      <c r="D536" s="26"/>
      <c r="E536" s="26"/>
      <c r="F536" s="26"/>
      <c r="G536" s="26"/>
      <c r="H536" s="26"/>
      <c r="I536" s="26"/>
      <c r="J536" s="26"/>
      <c r="K536" s="26"/>
      <c r="L536" s="25">
        <f t="shared" si="9"/>
        <v>0</v>
      </c>
      <c r="M536" s="30"/>
    </row>
    <row r="537" spans="1:13" s="29" customFormat="1" ht="15.75" hidden="1" x14ac:dyDescent="0.2">
      <c r="A537" s="37" t="s">
        <v>219</v>
      </c>
      <c r="B537" s="2">
        <v>6.5</v>
      </c>
      <c r="C537" s="26"/>
      <c r="D537" s="26"/>
      <c r="E537" s="26"/>
      <c r="F537" s="26"/>
      <c r="G537" s="26"/>
      <c r="H537" s="26"/>
      <c r="I537" s="26"/>
      <c r="J537" s="26"/>
      <c r="K537" s="26"/>
      <c r="L537" s="25">
        <f t="shared" si="9"/>
        <v>0</v>
      </c>
      <c r="M537" s="30"/>
    </row>
    <row r="538" spans="1:13" s="29" customFormat="1" ht="15.75" hidden="1" x14ac:dyDescent="0.2">
      <c r="A538" s="37" t="s">
        <v>219</v>
      </c>
      <c r="B538" s="2">
        <v>6.6</v>
      </c>
      <c r="C538" s="26"/>
      <c r="D538" s="26"/>
      <c r="E538" s="26"/>
      <c r="F538" s="26"/>
      <c r="G538" s="26"/>
      <c r="H538" s="26"/>
      <c r="I538" s="26"/>
      <c r="J538" s="26"/>
      <c r="K538" s="26"/>
      <c r="L538" s="25">
        <f t="shared" si="9"/>
        <v>0</v>
      </c>
      <c r="M538" s="30"/>
    </row>
    <row r="539" spans="1:13" s="29" customFormat="1" ht="15.75" hidden="1" x14ac:dyDescent="0.2">
      <c r="A539" s="37" t="s">
        <v>219</v>
      </c>
      <c r="B539" s="2">
        <v>6.7</v>
      </c>
      <c r="C539" s="26"/>
      <c r="D539" s="26"/>
      <c r="E539" s="26"/>
      <c r="F539" s="26"/>
      <c r="G539" s="26"/>
      <c r="H539" s="26"/>
      <c r="I539" s="26"/>
      <c r="J539" s="26"/>
      <c r="K539" s="26"/>
      <c r="L539" s="25">
        <f t="shared" si="9"/>
        <v>0</v>
      </c>
      <c r="M539" s="30"/>
    </row>
    <row r="540" spans="1:13" s="29" customFormat="1" ht="15.75" hidden="1" x14ac:dyDescent="0.2">
      <c r="A540" s="37" t="s">
        <v>219</v>
      </c>
      <c r="B540" s="2">
        <v>6.8</v>
      </c>
      <c r="C540" s="26"/>
      <c r="D540" s="26"/>
      <c r="E540" s="26"/>
      <c r="F540" s="26"/>
      <c r="G540" s="26"/>
      <c r="H540" s="26"/>
      <c r="I540" s="26"/>
      <c r="J540" s="26"/>
      <c r="K540" s="26"/>
      <c r="L540" s="25">
        <f t="shared" si="9"/>
        <v>0</v>
      </c>
      <c r="M540" s="30"/>
    </row>
    <row r="541" spans="1:13" s="29" customFormat="1" ht="15.75" hidden="1" x14ac:dyDescent="0.2">
      <c r="A541" s="37" t="s">
        <v>219</v>
      </c>
      <c r="B541" s="2">
        <v>7</v>
      </c>
      <c r="C541" s="26"/>
      <c r="D541" s="26"/>
      <c r="E541" s="26"/>
      <c r="F541" s="26"/>
      <c r="G541" s="26"/>
      <c r="H541" s="26"/>
      <c r="I541" s="26"/>
      <c r="J541" s="26"/>
      <c r="K541" s="26"/>
      <c r="L541" s="25">
        <f t="shared" si="9"/>
        <v>0</v>
      </c>
      <c r="M541" s="30"/>
    </row>
    <row r="542" spans="1:13" s="29" customFormat="1" ht="15.75" hidden="1" x14ac:dyDescent="0.2">
      <c r="A542" s="37" t="s">
        <v>219</v>
      </c>
      <c r="B542" s="2">
        <v>7.1</v>
      </c>
      <c r="C542" s="26"/>
      <c r="D542" s="26"/>
      <c r="E542" s="26"/>
      <c r="F542" s="26"/>
      <c r="G542" s="26"/>
      <c r="H542" s="26"/>
      <c r="I542" s="26"/>
      <c r="J542" s="26"/>
      <c r="K542" s="26"/>
      <c r="L542" s="25">
        <f t="shared" si="9"/>
        <v>0</v>
      </c>
      <c r="M542" s="30"/>
    </row>
    <row r="543" spans="1:13" s="29" customFormat="1" ht="15.75" hidden="1" x14ac:dyDescent="0.2">
      <c r="A543" s="37" t="s">
        <v>219</v>
      </c>
      <c r="B543" s="2">
        <v>7.2</v>
      </c>
      <c r="C543" s="26"/>
      <c r="D543" s="26"/>
      <c r="E543" s="26"/>
      <c r="F543" s="26"/>
      <c r="G543" s="26"/>
      <c r="H543" s="26"/>
      <c r="I543" s="26"/>
      <c r="J543" s="26"/>
      <c r="K543" s="26"/>
      <c r="L543" s="25">
        <f t="shared" si="9"/>
        <v>0</v>
      </c>
      <c r="M543" s="30"/>
    </row>
    <row r="544" spans="1:13" s="29" customFormat="1" ht="15.75" hidden="1" x14ac:dyDescent="0.2">
      <c r="A544" s="37" t="s">
        <v>219</v>
      </c>
      <c r="B544" s="2">
        <v>7.3</v>
      </c>
      <c r="C544" s="26"/>
      <c r="D544" s="26"/>
      <c r="E544" s="26"/>
      <c r="F544" s="26"/>
      <c r="G544" s="26"/>
      <c r="H544" s="26"/>
      <c r="I544" s="26"/>
      <c r="J544" s="26"/>
      <c r="K544" s="26"/>
      <c r="L544" s="25">
        <f t="shared" si="9"/>
        <v>0</v>
      </c>
      <c r="M544" s="30"/>
    </row>
    <row r="545" spans="1:14" s="29" customFormat="1" ht="15.75" hidden="1" x14ac:dyDescent="0.2">
      <c r="A545" s="37" t="s">
        <v>219</v>
      </c>
      <c r="B545" s="2">
        <v>7.4</v>
      </c>
      <c r="C545" s="26"/>
      <c r="D545" s="26"/>
      <c r="E545" s="26"/>
      <c r="F545" s="26"/>
      <c r="G545" s="26"/>
      <c r="H545" s="26"/>
      <c r="I545" s="26"/>
      <c r="J545" s="26"/>
      <c r="K545" s="26"/>
      <c r="L545" s="25">
        <f t="shared" si="9"/>
        <v>0</v>
      </c>
      <c r="M545" s="30"/>
    </row>
    <row r="546" spans="1:14" s="29" customFormat="1" ht="15.75" hidden="1" x14ac:dyDescent="0.2">
      <c r="A546" s="37" t="s">
        <v>219</v>
      </c>
      <c r="B546" s="2">
        <v>7.5</v>
      </c>
      <c r="C546" s="26"/>
      <c r="D546" s="26"/>
      <c r="E546" s="26"/>
      <c r="F546" s="26"/>
      <c r="G546" s="26"/>
      <c r="H546" s="26"/>
      <c r="I546" s="26"/>
      <c r="J546" s="26"/>
      <c r="K546" s="26"/>
      <c r="L546" s="25">
        <f t="shared" si="9"/>
        <v>0</v>
      </c>
      <c r="M546" s="30"/>
    </row>
    <row r="547" spans="1:14" s="29" customFormat="1" ht="15.75" hidden="1" x14ac:dyDescent="0.2">
      <c r="A547" s="37" t="s">
        <v>219</v>
      </c>
      <c r="B547" s="2">
        <v>7.6</v>
      </c>
      <c r="C547" s="26"/>
      <c r="D547" s="26"/>
      <c r="E547" s="26"/>
      <c r="F547" s="26"/>
      <c r="G547" s="26"/>
      <c r="H547" s="26"/>
      <c r="I547" s="26"/>
      <c r="J547" s="26"/>
      <c r="K547" s="26"/>
      <c r="L547" s="25">
        <f t="shared" si="9"/>
        <v>0</v>
      </c>
      <c r="M547" s="30"/>
    </row>
    <row r="548" spans="1:14" s="29" customFormat="1" ht="15.75" hidden="1" x14ac:dyDescent="0.2">
      <c r="A548" s="37" t="s">
        <v>219</v>
      </c>
      <c r="B548" s="2">
        <v>7.7</v>
      </c>
      <c r="C548" s="26"/>
      <c r="D548" s="26"/>
      <c r="E548" s="26"/>
      <c r="F548" s="26"/>
      <c r="G548" s="26"/>
      <c r="H548" s="26"/>
      <c r="I548" s="26"/>
      <c r="J548" s="26"/>
      <c r="K548" s="26"/>
      <c r="L548" s="25">
        <f t="shared" si="9"/>
        <v>0</v>
      </c>
      <c r="M548" s="30"/>
    </row>
    <row r="549" spans="1:14" s="29" customFormat="1" ht="15.75" hidden="1" x14ac:dyDescent="0.2">
      <c r="A549" s="37" t="s">
        <v>219</v>
      </c>
      <c r="B549" s="2">
        <v>7.8</v>
      </c>
      <c r="C549" s="26"/>
      <c r="D549" s="26"/>
      <c r="E549" s="26"/>
      <c r="F549" s="26"/>
      <c r="G549" s="26"/>
      <c r="H549" s="26"/>
      <c r="I549" s="26"/>
      <c r="J549" s="26"/>
      <c r="K549" s="26"/>
      <c r="L549" s="25">
        <f t="shared" si="9"/>
        <v>0</v>
      </c>
      <c r="M549" s="30"/>
    </row>
    <row r="550" spans="1:14" s="29" customFormat="1" ht="15.75" hidden="1" x14ac:dyDescent="0.2">
      <c r="A550" s="37" t="s">
        <v>219</v>
      </c>
      <c r="B550" s="2">
        <v>8</v>
      </c>
      <c r="C550" s="26"/>
      <c r="D550" s="26"/>
      <c r="E550" s="26"/>
      <c r="F550" s="26"/>
      <c r="G550" s="26"/>
      <c r="H550" s="26"/>
      <c r="I550" s="26"/>
      <c r="J550" s="26"/>
      <c r="K550" s="26"/>
      <c r="L550" s="25">
        <f t="shared" si="9"/>
        <v>0</v>
      </c>
      <c r="M550" s="30"/>
    </row>
    <row r="551" spans="1:14" s="29" customFormat="1" ht="15.75" hidden="1" x14ac:dyDescent="0.2">
      <c r="A551" s="37" t="s">
        <v>219</v>
      </c>
      <c r="B551" s="2">
        <v>8.1</v>
      </c>
      <c r="C551" s="26"/>
      <c r="D551" s="26"/>
      <c r="E551" s="26"/>
      <c r="F551" s="26"/>
      <c r="G551" s="26"/>
      <c r="H551" s="26"/>
      <c r="I551" s="26"/>
      <c r="J551" s="26"/>
      <c r="K551" s="26"/>
      <c r="L551" s="25">
        <f t="shared" si="9"/>
        <v>0</v>
      </c>
      <c r="M551" s="30"/>
    </row>
    <row r="552" spans="1:14" s="29" customFormat="1" ht="15.75" hidden="1" x14ac:dyDescent="0.2">
      <c r="A552" s="37" t="s">
        <v>219</v>
      </c>
      <c r="B552" s="2">
        <v>8.1999999999999993</v>
      </c>
      <c r="C552" s="26"/>
      <c r="D552" s="26"/>
      <c r="E552" s="26"/>
      <c r="F552" s="26"/>
      <c r="G552" s="26"/>
      <c r="H552" s="26"/>
      <c r="I552" s="26"/>
      <c r="J552" s="26"/>
      <c r="K552" s="26"/>
      <c r="L552" s="25">
        <f t="shared" si="9"/>
        <v>0</v>
      </c>
      <c r="M552" s="30"/>
    </row>
    <row r="553" spans="1:14" s="29" customFormat="1" ht="15.75" hidden="1" x14ac:dyDescent="0.2">
      <c r="A553" s="37" t="s">
        <v>219</v>
      </c>
      <c r="B553" s="2">
        <v>8.3000000000000007</v>
      </c>
      <c r="C553" s="26"/>
      <c r="D553" s="26"/>
      <c r="E553" s="26"/>
      <c r="F553" s="26"/>
      <c r="G553" s="26"/>
      <c r="H553" s="26"/>
      <c r="I553" s="26"/>
      <c r="J553" s="26"/>
      <c r="K553" s="26"/>
      <c r="L553" s="25">
        <f t="shared" si="9"/>
        <v>0</v>
      </c>
      <c r="M553" s="30"/>
    </row>
    <row r="554" spans="1:14" s="29" customFormat="1" ht="15.75" hidden="1" x14ac:dyDescent="0.2">
      <c r="A554" s="37" t="s">
        <v>219</v>
      </c>
      <c r="B554" s="2">
        <v>8.4</v>
      </c>
      <c r="C554" s="26"/>
      <c r="D554" s="26"/>
      <c r="E554" s="26"/>
      <c r="F554" s="26"/>
      <c r="G554" s="26"/>
      <c r="H554" s="26"/>
      <c r="I554" s="26"/>
      <c r="J554" s="26"/>
      <c r="K554" s="26"/>
      <c r="L554" s="25">
        <f t="shared" si="9"/>
        <v>0</v>
      </c>
      <c r="M554" s="30"/>
    </row>
    <row r="555" spans="1:14" s="29" customFormat="1" ht="15.75" hidden="1" x14ac:dyDescent="0.2">
      <c r="A555" s="37" t="s">
        <v>219</v>
      </c>
      <c r="B555" s="2">
        <v>9</v>
      </c>
      <c r="C555" s="26"/>
      <c r="D555" s="26"/>
      <c r="E555" s="26"/>
      <c r="F555" s="26"/>
      <c r="G555" s="26"/>
      <c r="H555" s="26"/>
      <c r="I555" s="26"/>
      <c r="J555" s="26"/>
      <c r="K555" s="26"/>
      <c r="L555" s="25">
        <f t="shared" si="9"/>
        <v>0</v>
      </c>
      <c r="M555" s="30"/>
    </row>
    <row r="556" spans="1:14" s="29" customFormat="1" ht="15.75" hidden="1" x14ac:dyDescent="0.2">
      <c r="A556" s="37" t="s">
        <v>219</v>
      </c>
      <c r="B556" s="2">
        <v>9.1</v>
      </c>
      <c r="C556" s="26"/>
      <c r="D556" s="26"/>
      <c r="E556" s="26"/>
      <c r="F556" s="26"/>
      <c r="G556" s="26"/>
      <c r="H556" s="26"/>
      <c r="I556" s="26"/>
      <c r="J556" s="26"/>
      <c r="K556" s="26"/>
      <c r="L556" s="25">
        <f t="shared" si="9"/>
        <v>0</v>
      </c>
      <c r="M556" s="30"/>
    </row>
    <row r="557" spans="1:14" s="29" customFormat="1" ht="15" hidden="1" x14ac:dyDescent="0.2">
      <c r="A557" s="57" t="s">
        <v>219</v>
      </c>
      <c r="B557" s="58">
        <v>9.1999999999999993</v>
      </c>
      <c r="C557" s="47"/>
      <c r="D557" s="47"/>
      <c r="E557" s="47"/>
      <c r="F557" s="47"/>
      <c r="G557" s="47"/>
      <c r="H557" s="47"/>
      <c r="I557" s="47"/>
      <c r="J557" s="47"/>
      <c r="K557" s="47"/>
      <c r="L557" s="25">
        <f t="shared" si="9"/>
        <v>0</v>
      </c>
      <c r="M557" s="49"/>
      <c r="N557" s="67"/>
    </row>
    <row r="558" spans="1:14" s="29" customFormat="1" ht="15.75" hidden="1" x14ac:dyDescent="0.2">
      <c r="A558" s="37" t="s">
        <v>219</v>
      </c>
      <c r="B558" s="2">
        <v>9.3000000000000007</v>
      </c>
      <c r="C558" s="26"/>
      <c r="D558" s="26"/>
      <c r="E558" s="26"/>
      <c r="F558" s="26"/>
      <c r="G558" s="26"/>
      <c r="H558" s="26"/>
      <c r="I558" s="26"/>
      <c r="J558" s="26"/>
      <c r="K558" s="26"/>
      <c r="L558" s="25">
        <f t="shared" si="9"/>
        <v>0</v>
      </c>
      <c r="M558" s="30"/>
    </row>
    <row r="559" spans="1:14" s="29" customFormat="1" ht="15.75" hidden="1" x14ac:dyDescent="0.2">
      <c r="A559" s="37" t="s">
        <v>219</v>
      </c>
      <c r="B559" s="2">
        <v>9.4</v>
      </c>
      <c r="C559" s="26"/>
      <c r="D559" s="26"/>
      <c r="E559" s="26"/>
      <c r="F559" s="26"/>
      <c r="G559" s="26"/>
      <c r="H559" s="26"/>
      <c r="I559" s="26"/>
      <c r="J559" s="26"/>
      <c r="K559" s="26"/>
      <c r="L559" s="25">
        <f t="shared" si="9"/>
        <v>0</v>
      </c>
      <c r="M559" s="30"/>
    </row>
    <row r="560" spans="1:14" s="29" customFormat="1" ht="15.75" hidden="1" x14ac:dyDescent="0.2">
      <c r="A560" s="37" t="s">
        <v>219</v>
      </c>
      <c r="B560" s="2">
        <v>9.5</v>
      </c>
      <c r="C560" s="26"/>
      <c r="D560" s="26"/>
      <c r="E560" s="26"/>
      <c r="F560" s="26"/>
      <c r="G560" s="26"/>
      <c r="H560" s="26"/>
      <c r="I560" s="26"/>
      <c r="J560" s="26"/>
      <c r="K560" s="26"/>
      <c r="L560" s="25">
        <f t="shared" si="9"/>
        <v>0</v>
      </c>
      <c r="M560" s="30"/>
    </row>
    <row r="561" spans="1:14" s="29" customFormat="1" ht="15.75" hidden="1" x14ac:dyDescent="0.2">
      <c r="A561" s="37" t="s">
        <v>219</v>
      </c>
      <c r="B561" s="2">
        <v>9.6</v>
      </c>
      <c r="C561" s="26"/>
      <c r="D561" s="26"/>
      <c r="E561" s="26"/>
      <c r="F561" s="26"/>
      <c r="G561" s="26"/>
      <c r="H561" s="26"/>
      <c r="I561" s="26"/>
      <c r="J561" s="26"/>
      <c r="K561" s="26"/>
      <c r="L561" s="25">
        <f t="shared" si="9"/>
        <v>0</v>
      </c>
      <c r="M561" s="30"/>
    </row>
    <row r="562" spans="1:14" s="29" customFormat="1" ht="15.75" hidden="1" x14ac:dyDescent="0.2">
      <c r="A562" s="37" t="s">
        <v>219</v>
      </c>
      <c r="B562" s="2">
        <v>9.6999999999999993</v>
      </c>
      <c r="C562" s="26"/>
      <c r="D562" s="26"/>
      <c r="E562" s="26"/>
      <c r="F562" s="26"/>
      <c r="G562" s="26"/>
      <c r="H562" s="26"/>
      <c r="I562" s="26"/>
      <c r="J562" s="26"/>
      <c r="K562" s="26"/>
      <c r="L562" s="25">
        <f t="shared" si="9"/>
        <v>0</v>
      </c>
      <c r="M562" s="30"/>
    </row>
    <row r="563" spans="1:14" s="29" customFormat="1" ht="15.75" hidden="1" x14ac:dyDescent="0.2">
      <c r="A563" s="37" t="s">
        <v>219</v>
      </c>
      <c r="B563" s="2" t="s">
        <v>221</v>
      </c>
      <c r="C563" s="26"/>
      <c r="D563" s="26"/>
      <c r="E563" s="26"/>
      <c r="F563" s="26"/>
      <c r="G563" s="26"/>
      <c r="H563" s="26"/>
      <c r="I563" s="26"/>
      <c r="J563" s="26"/>
      <c r="K563" s="26"/>
      <c r="L563" s="25">
        <f t="shared" si="9"/>
        <v>0</v>
      </c>
      <c r="M563" s="30"/>
    </row>
    <row r="564" spans="1:14" s="29" customFormat="1" ht="15.75" hidden="1" x14ac:dyDescent="0.2">
      <c r="A564" s="37" t="s">
        <v>219</v>
      </c>
      <c r="B564" s="2" t="s">
        <v>221</v>
      </c>
      <c r="C564" s="26"/>
      <c r="D564" s="26"/>
      <c r="E564" s="26"/>
      <c r="F564" s="26"/>
      <c r="G564" s="26"/>
      <c r="H564" s="26"/>
      <c r="I564" s="26"/>
      <c r="J564" s="26"/>
      <c r="K564" s="26"/>
      <c r="L564" s="25">
        <f t="shared" si="9"/>
        <v>0</v>
      </c>
      <c r="M564" s="30"/>
    </row>
    <row r="565" spans="1:14" s="29" customFormat="1" ht="15.75" hidden="1" x14ac:dyDescent="0.2">
      <c r="A565" s="37" t="s">
        <v>219</v>
      </c>
      <c r="B565" s="2" t="s">
        <v>221</v>
      </c>
      <c r="C565" s="26"/>
      <c r="D565" s="26"/>
      <c r="E565" s="26"/>
      <c r="F565" s="26"/>
      <c r="G565" s="26"/>
      <c r="H565" s="26"/>
      <c r="I565" s="26"/>
      <c r="J565" s="26"/>
      <c r="K565" s="26"/>
      <c r="L565" s="25">
        <f t="shared" si="9"/>
        <v>0</v>
      </c>
      <c r="M565" s="30"/>
    </row>
    <row r="566" spans="1:14" s="29" customFormat="1" ht="15.75" hidden="1" x14ac:dyDescent="0.2">
      <c r="A566" s="37" t="s">
        <v>219</v>
      </c>
      <c r="B566" s="2" t="s">
        <v>222</v>
      </c>
      <c r="C566" s="26"/>
      <c r="D566" s="26"/>
      <c r="E566" s="26"/>
      <c r="F566" s="26"/>
      <c r="G566" s="26"/>
      <c r="H566" s="26"/>
      <c r="I566" s="26"/>
      <c r="J566" s="26"/>
      <c r="K566" s="26"/>
      <c r="L566" s="25">
        <f t="shared" si="9"/>
        <v>0</v>
      </c>
      <c r="M566" s="30"/>
    </row>
    <row r="567" spans="1:14" s="29" customFormat="1" ht="15" hidden="1" x14ac:dyDescent="0.2">
      <c r="A567" s="57" t="s">
        <v>223</v>
      </c>
      <c r="B567" s="59" t="s">
        <v>224</v>
      </c>
      <c r="C567" s="47"/>
      <c r="D567" s="47"/>
      <c r="E567" s="47"/>
      <c r="F567" s="47"/>
      <c r="G567" s="47"/>
      <c r="H567" s="47"/>
      <c r="I567" s="47"/>
      <c r="J567" s="47"/>
      <c r="K567" s="47"/>
      <c r="L567" s="25">
        <f t="shared" si="9"/>
        <v>0</v>
      </c>
      <c r="M567" s="49"/>
      <c r="N567" s="67"/>
    </row>
    <row r="568" spans="1:14" s="29" customFormat="1" ht="15.75" hidden="1" x14ac:dyDescent="0.2">
      <c r="A568" s="34"/>
      <c r="B568" s="4"/>
      <c r="C568" s="36"/>
      <c r="D568" s="36"/>
      <c r="E568" s="36"/>
      <c r="F568" s="36"/>
      <c r="G568" s="36"/>
      <c r="H568" s="36"/>
      <c r="I568" s="36"/>
      <c r="J568" s="36"/>
      <c r="K568" s="36"/>
      <c r="L568" s="25">
        <f t="shared" si="9"/>
        <v>0</v>
      </c>
      <c r="M568" s="32"/>
    </row>
    <row r="569" spans="1:14" s="29" customFormat="1" ht="15.75" hidden="1" x14ac:dyDescent="0.2">
      <c r="A569" s="35" t="s">
        <v>225</v>
      </c>
      <c r="B569" s="2" t="s">
        <v>176</v>
      </c>
      <c r="C569" s="26"/>
      <c r="D569" s="26"/>
      <c r="E569" s="26"/>
      <c r="F569" s="26"/>
      <c r="G569" s="26"/>
      <c r="H569" s="26"/>
      <c r="I569" s="26"/>
      <c r="J569" s="26"/>
      <c r="K569" s="26"/>
      <c r="L569" s="25">
        <f t="shared" si="9"/>
        <v>0</v>
      </c>
      <c r="M569" s="32"/>
    </row>
    <row r="570" spans="1:14" s="29" customFormat="1" ht="15.75" hidden="1" x14ac:dyDescent="0.2">
      <c r="A570" s="35" t="s">
        <v>225</v>
      </c>
      <c r="B570" s="2">
        <v>1</v>
      </c>
      <c r="C570" s="26"/>
      <c r="D570" s="26"/>
      <c r="E570" s="26"/>
      <c r="F570" s="26"/>
      <c r="G570" s="26"/>
      <c r="H570" s="26"/>
      <c r="I570" s="26"/>
      <c r="J570" s="26"/>
      <c r="K570" s="26"/>
      <c r="L570" s="25">
        <f t="shared" si="9"/>
        <v>0</v>
      </c>
      <c r="M570" s="30"/>
    </row>
    <row r="571" spans="1:14" s="29" customFormat="1" ht="15.75" hidden="1" x14ac:dyDescent="0.2">
      <c r="A571" s="35" t="s">
        <v>225</v>
      </c>
      <c r="B571" s="2">
        <v>1.1000000000000001</v>
      </c>
      <c r="C571" s="26"/>
      <c r="D571" s="26"/>
      <c r="E571" s="26"/>
      <c r="F571" s="26"/>
      <c r="G571" s="26"/>
      <c r="H571" s="26"/>
      <c r="I571" s="26"/>
      <c r="J571" s="26"/>
      <c r="K571" s="26"/>
      <c r="L571" s="25">
        <f t="shared" si="9"/>
        <v>0</v>
      </c>
      <c r="M571" s="30"/>
    </row>
    <row r="572" spans="1:14" s="29" customFormat="1" ht="15.75" hidden="1" x14ac:dyDescent="0.2">
      <c r="A572" s="35" t="s">
        <v>225</v>
      </c>
      <c r="B572" s="2">
        <v>1.2</v>
      </c>
      <c r="C572" s="26"/>
      <c r="D572" s="26"/>
      <c r="E572" s="26"/>
      <c r="F572" s="26"/>
      <c r="G572" s="26"/>
      <c r="H572" s="26"/>
      <c r="I572" s="26"/>
      <c r="J572" s="26"/>
      <c r="K572" s="26"/>
      <c r="L572" s="25">
        <f t="shared" si="9"/>
        <v>0</v>
      </c>
      <c r="M572" s="30"/>
    </row>
    <row r="573" spans="1:14" s="29" customFormat="1" ht="15.75" hidden="1" x14ac:dyDescent="0.2">
      <c r="A573" s="35" t="s">
        <v>225</v>
      </c>
      <c r="B573" s="2">
        <v>1.3</v>
      </c>
      <c r="C573" s="26"/>
      <c r="D573" s="26"/>
      <c r="E573" s="26"/>
      <c r="F573" s="26"/>
      <c r="G573" s="26"/>
      <c r="H573" s="26"/>
      <c r="I573" s="26"/>
      <c r="J573" s="26"/>
      <c r="K573" s="26"/>
      <c r="L573" s="25">
        <f t="shared" si="9"/>
        <v>0</v>
      </c>
      <c r="M573" s="30" t="s">
        <v>215</v>
      </c>
    </row>
    <row r="574" spans="1:14" s="29" customFormat="1" ht="15.75" hidden="1" x14ac:dyDescent="0.2">
      <c r="A574" s="35" t="s">
        <v>225</v>
      </c>
      <c r="B574" s="2" t="s">
        <v>216</v>
      </c>
      <c r="C574" s="26"/>
      <c r="D574" s="26"/>
      <c r="E574" s="26"/>
      <c r="F574" s="26"/>
      <c r="G574" s="26"/>
      <c r="H574" s="26"/>
      <c r="I574" s="26"/>
      <c r="J574" s="26"/>
      <c r="K574" s="26"/>
      <c r="L574" s="25">
        <f t="shared" si="9"/>
        <v>0</v>
      </c>
      <c r="M574" s="30"/>
    </row>
    <row r="575" spans="1:14" s="29" customFormat="1" ht="15.75" hidden="1" x14ac:dyDescent="0.2">
      <c r="A575" s="35" t="s">
        <v>225</v>
      </c>
      <c r="B575" s="2">
        <v>1.4</v>
      </c>
      <c r="C575" s="26"/>
      <c r="D575" s="26"/>
      <c r="E575" s="26"/>
      <c r="F575" s="26"/>
      <c r="G575" s="26"/>
      <c r="H575" s="26"/>
      <c r="I575" s="26"/>
      <c r="J575" s="26"/>
      <c r="K575" s="26"/>
      <c r="L575" s="25">
        <f t="shared" si="9"/>
        <v>0</v>
      </c>
      <c r="M575" s="30"/>
    </row>
    <row r="576" spans="1:14" s="29" customFormat="1" ht="15.75" hidden="1" x14ac:dyDescent="0.2">
      <c r="A576" s="35" t="s">
        <v>225</v>
      </c>
      <c r="B576" s="2">
        <v>1.5</v>
      </c>
      <c r="C576" s="26"/>
      <c r="D576" s="26"/>
      <c r="E576" s="26"/>
      <c r="F576" s="26"/>
      <c r="G576" s="26"/>
      <c r="H576" s="26"/>
      <c r="I576" s="26"/>
      <c r="J576" s="26"/>
      <c r="K576" s="26"/>
      <c r="L576" s="25">
        <f t="shared" si="9"/>
        <v>0</v>
      </c>
      <c r="M576" s="30"/>
    </row>
    <row r="577" spans="1:14" s="29" customFormat="1" ht="15.75" hidden="1" x14ac:dyDescent="0.2">
      <c r="A577" s="35" t="s">
        <v>225</v>
      </c>
      <c r="B577" s="2">
        <v>1.6</v>
      </c>
      <c r="C577" s="26"/>
      <c r="D577" s="26"/>
      <c r="E577" s="26"/>
      <c r="F577" s="26"/>
      <c r="G577" s="26"/>
      <c r="H577" s="26"/>
      <c r="I577" s="26"/>
      <c r="J577" s="26"/>
      <c r="K577" s="26"/>
      <c r="L577" s="25">
        <f t="shared" si="9"/>
        <v>0</v>
      </c>
      <c r="M577" s="30"/>
    </row>
    <row r="578" spans="1:14" s="29" customFormat="1" ht="15.75" hidden="1" x14ac:dyDescent="0.2">
      <c r="A578" s="35" t="s">
        <v>225</v>
      </c>
      <c r="B578" s="2">
        <v>1.7</v>
      </c>
      <c r="C578" s="26"/>
      <c r="D578" s="26"/>
      <c r="E578" s="26"/>
      <c r="F578" s="26"/>
      <c r="G578" s="26"/>
      <c r="H578" s="26"/>
      <c r="I578" s="26"/>
      <c r="J578" s="26"/>
      <c r="K578" s="26"/>
      <c r="L578" s="25">
        <f t="shared" si="9"/>
        <v>0</v>
      </c>
      <c r="M578" s="30"/>
    </row>
    <row r="579" spans="1:14" s="29" customFormat="1" ht="15.75" hidden="1" x14ac:dyDescent="0.2">
      <c r="A579" s="35" t="s">
        <v>225</v>
      </c>
      <c r="B579" s="2">
        <v>1.8</v>
      </c>
      <c r="C579" s="26"/>
      <c r="D579" s="26"/>
      <c r="E579" s="26"/>
      <c r="F579" s="26"/>
      <c r="G579" s="26"/>
      <c r="H579" s="26"/>
      <c r="I579" s="26"/>
      <c r="J579" s="26"/>
      <c r="K579" s="26"/>
      <c r="L579" s="25">
        <f t="shared" si="9"/>
        <v>0</v>
      </c>
      <c r="M579" s="30"/>
    </row>
    <row r="580" spans="1:14" s="29" customFormat="1" ht="15.75" hidden="1" x14ac:dyDescent="0.2">
      <c r="A580" s="35" t="s">
        <v>225</v>
      </c>
      <c r="B580" s="2">
        <v>1.9</v>
      </c>
      <c r="C580" s="26"/>
      <c r="D580" s="26"/>
      <c r="E580" s="26"/>
      <c r="F580" s="26"/>
      <c r="G580" s="26"/>
      <c r="H580" s="26"/>
      <c r="I580" s="26"/>
      <c r="J580" s="26"/>
      <c r="K580" s="26"/>
      <c r="L580" s="25">
        <f t="shared" si="9"/>
        <v>0</v>
      </c>
      <c r="M580" s="30"/>
    </row>
    <row r="581" spans="1:14" s="29" customFormat="1" ht="15.75" hidden="1" x14ac:dyDescent="0.2">
      <c r="A581" s="35" t="s">
        <v>225</v>
      </c>
      <c r="B581" s="2">
        <v>2</v>
      </c>
      <c r="C581" s="26"/>
      <c r="D581" s="26"/>
      <c r="E581" s="26"/>
      <c r="F581" s="26"/>
      <c r="G581" s="26"/>
      <c r="H581" s="26"/>
      <c r="I581" s="26"/>
      <c r="J581" s="26"/>
      <c r="K581" s="26"/>
      <c r="L581" s="25">
        <f t="shared" si="9"/>
        <v>0</v>
      </c>
      <c r="M581" s="30"/>
    </row>
    <row r="582" spans="1:14" s="29" customFormat="1" ht="15.75" hidden="1" x14ac:dyDescent="0.2">
      <c r="A582" s="35" t="s">
        <v>225</v>
      </c>
      <c r="B582" s="2">
        <v>2.1</v>
      </c>
      <c r="C582" s="26"/>
      <c r="D582" s="26"/>
      <c r="E582" s="26"/>
      <c r="F582" s="26"/>
      <c r="G582" s="26"/>
      <c r="H582" s="26"/>
      <c r="I582" s="26"/>
      <c r="J582" s="26"/>
      <c r="K582" s="26"/>
      <c r="L582" s="25">
        <f t="shared" si="9"/>
        <v>0</v>
      </c>
      <c r="M582" s="30"/>
    </row>
    <row r="583" spans="1:14" s="29" customFormat="1" ht="15.75" hidden="1" x14ac:dyDescent="0.2">
      <c r="A583" s="35" t="s">
        <v>225</v>
      </c>
      <c r="B583" s="2">
        <v>2.2000000000000002</v>
      </c>
      <c r="C583" s="26"/>
      <c r="D583" s="26"/>
      <c r="E583" s="26"/>
      <c r="F583" s="26"/>
      <c r="G583" s="26"/>
      <c r="H583" s="26"/>
      <c r="I583" s="26"/>
      <c r="J583" s="26"/>
      <c r="K583" s="26"/>
      <c r="L583" s="25">
        <f t="shared" si="9"/>
        <v>0</v>
      </c>
      <c r="M583" s="30"/>
    </row>
    <row r="584" spans="1:14" s="29" customFormat="1" ht="15.75" hidden="1" x14ac:dyDescent="0.2">
      <c r="A584" s="35" t="s">
        <v>225</v>
      </c>
      <c r="B584" s="2">
        <v>2.2999999999999998</v>
      </c>
      <c r="C584" s="26"/>
      <c r="D584" s="26"/>
      <c r="E584" s="26"/>
      <c r="F584" s="26"/>
      <c r="G584" s="26"/>
      <c r="H584" s="26"/>
      <c r="I584" s="26"/>
      <c r="J584" s="26"/>
      <c r="K584" s="26"/>
      <c r="L584" s="25">
        <f t="shared" si="9"/>
        <v>0</v>
      </c>
      <c r="M584" s="30"/>
    </row>
    <row r="585" spans="1:14" s="29" customFormat="1" ht="15.75" hidden="1" x14ac:dyDescent="0.2">
      <c r="A585" s="35" t="s">
        <v>225</v>
      </c>
      <c r="B585" s="2">
        <v>2.4</v>
      </c>
      <c r="C585" s="26"/>
      <c r="D585" s="26"/>
      <c r="E585" s="26"/>
      <c r="F585" s="26"/>
      <c r="G585" s="26"/>
      <c r="H585" s="26"/>
      <c r="I585" s="26"/>
      <c r="J585" s="26"/>
      <c r="K585" s="26"/>
      <c r="L585" s="25">
        <f t="shared" si="9"/>
        <v>0</v>
      </c>
      <c r="M585" s="30"/>
    </row>
    <row r="586" spans="1:14" s="29" customFormat="1" ht="15.75" hidden="1" x14ac:dyDescent="0.2">
      <c r="A586" s="35" t="s">
        <v>225</v>
      </c>
      <c r="B586" s="2">
        <v>2.5</v>
      </c>
      <c r="C586" s="26"/>
      <c r="D586" s="26"/>
      <c r="E586" s="26"/>
      <c r="F586" s="26"/>
      <c r="G586" s="26"/>
      <c r="H586" s="26"/>
      <c r="I586" s="26"/>
      <c r="J586" s="26"/>
      <c r="K586" s="26"/>
      <c r="L586" s="25">
        <f t="shared" si="9"/>
        <v>0</v>
      </c>
      <c r="M586" s="30"/>
    </row>
    <row r="587" spans="1:14" s="29" customFormat="1" ht="15.75" hidden="1" x14ac:dyDescent="0.2">
      <c r="A587" s="35" t="s">
        <v>225</v>
      </c>
      <c r="B587" s="2">
        <v>2.6</v>
      </c>
      <c r="C587" s="26"/>
      <c r="D587" s="26"/>
      <c r="E587" s="26"/>
      <c r="F587" s="26"/>
      <c r="G587" s="26"/>
      <c r="H587" s="26"/>
      <c r="I587" s="26"/>
      <c r="J587" s="26"/>
      <c r="K587" s="26"/>
      <c r="L587" s="25">
        <f t="shared" si="9"/>
        <v>0</v>
      </c>
      <c r="M587" s="30"/>
    </row>
    <row r="588" spans="1:14" s="29" customFormat="1" ht="15.75" hidden="1" x14ac:dyDescent="0.2">
      <c r="A588" s="35" t="s">
        <v>225</v>
      </c>
      <c r="B588" s="2">
        <v>2.7</v>
      </c>
      <c r="C588" s="26"/>
      <c r="D588" s="26"/>
      <c r="E588" s="26"/>
      <c r="F588" s="26"/>
      <c r="G588" s="26"/>
      <c r="H588" s="26"/>
      <c r="I588" s="26"/>
      <c r="J588" s="26"/>
      <c r="K588" s="26"/>
      <c r="L588" s="25">
        <f t="shared" si="9"/>
        <v>0</v>
      </c>
      <c r="M588" s="30"/>
    </row>
    <row r="589" spans="1:14" s="29" customFormat="1" ht="15.75" hidden="1" x14ac:dyDescent="0.2">
      <c r="A589" s="35" t="s">
        <v>225</v>
      </c>
      <c r="B589" s="2">
        <v>2.8</v>
      </c>
      <c r="C589" s="26"/>
      <c r="D589" s="26"/>
      <c r="E589" s="26"/>
      <c r="F589" s="26"/>
      <c r="G589" s="26"/>
      <c r="H589" s="26"/>
      <c r="I589" s="26"/>
      <c r="J589" s="26"/>
      <c r="K589" s="26"/>
      <c r="L589" s="25">
        <f t="shared" si="9"/>
        <v>0</v>
      </c>
      <c r="M589" s="30"/>
    </row>
    <row r="590" spans="1:14" s="29" customFormat="1" ht="15" hidden="1" x14ac:dyDescent="0.2">
      <c r="A590" s="60" t="s">
        <v>225</v>
      </c>
      <c r="B590" s="58">
        <v>2.9</v>
      </c>
      <c r="C590" s="47"/>
      <c r="D590" s="47"/>
      <c r="E590" s="47"/>
      <c r="F590" s="47"/>
      <c r="G590" s="47"/>
      <c r="H590" s="47"/>
      <c r="I590" s="47"/>
      <c r="J590" s="47"/>
      <c r="K590" s="47"/>
      <c r="L590" s="25">
        <f t="shared" si="9"/>
        <v>0</v>
      </c>
      <c r="M590" s="49"/>
      <c r="N590" s="67"/>
    </row>
    <row r="591" spans="1:14" s="29" customFormat="1" ht="15.75" hidden="1" x14ac:dyDescent="0.2">
      <c r="A591" s="35" t="s">
        <v>225</v>
      </c>
      <c r="B591" s="3">
        <v>2.1</v>
      </c>
      <c r="C591" s="26"/>
      <c r="D591" s="26"/>
      <c r="E591" s="26"/>
      <c r="F591" s="26"/>
      <c r="G591" s="26"/>
      <c r="H591" s="26"/>
      <c r="I591" s="26"/>
      <c r="J591" s="26"/>
      <c r="K591" s="26"/>
      <c r="L591" s="25">
        <f t="shared" si="9"/>
        <v>0</v>
      </c>
      <c r="M591" s="30"/>
    </row>
    <row r="592" spans="1:14" s="29" customFormat="1" ht="15.75" hidden="1" x14ac:dyDescent="0.2">
      <c r="A592" s="35" t="s">
        <v>225</v>
      </c>
      <c r="B592" s="2">
        <v>2.11</v>
      </c>
      <c r="C592" s="26"/>
      <c r="D592" s="26"/>
      <c r="E592" s="26"/>
      <c r="F592" s="26"/>
      <c r="G592" s="26"/>
      <c r="H592" s="26"/>
      <c r="I592" s="26"/>
      <c r="J592" s="26"/>
      <c r="K592" s="26"/>
      <c r="L592" s="25">
        <f t="shared" si="9"/>
        <v>0</v>
      </c>
      <c r="M592" s="30"/>
    </row>
    <row r="593" spans="1:13" s="29" customFormat="1" ht="15.75" hidden="1" x14ac:dyDescent="0.2">
      <c r="A593" s="35" t="s">
        <v>225</v>
      </c>
      <c r="B593" s="2">
        <v>2.12</v>
      </c>
      <c r="C593" s="26"/>
      <c r="D593" s="26"/>
      <c r="E593" s="26"/>
      <c r="F593" s="26"/>
      <c r="G593" s="26"/>
      <c r="H593" s="26"/>
      <c r="I593" s="26"/>
      <c r="J593" s="26"/>
      <c r="K593" s="26"/>
      <c r="L593" s="25">
        <f t="shared" si="9"/>
        <v>0</v>
      </c>
      <c r="M593" s="30"/>
    </row>
    <row r="594" spans="1:13" s="29" customFormat="1" ht="15.75" hidden="1" x14ac:dyDescent="0.2">
      <c r="A594" s="35" t="s">
        <v>225</v>
      </c>
      <c r="B594" s="2">
        <v>2.13</v>
      </c>
      <c r="C594" s="26"/>
      <c r="D594" s="26"/>
      <c r="E594" s="26"/>
      <c r="F594" s="26"/>
      <c r="G594" s="26"/>
      <c r="H594" s="26"/>
      <c r="I594" s="26"/>
      <c r="J594" s="26"/>
      <c r="K594" s="26"/>
      <c r="L594" s="25">
        <f t="shared" si="9"/>
        <v>0</v>
      </c>
      <c r="M594" s="30"/>
    </row>
    <row r="595" spans="1:13" s="29" customFormat="1" ht="15.75" hidden="1" x14ac:dyDescent="0.2">
      <c r="A595" s="35" t="s">
        <v>225</v>
      </c>
      <c r="B595" s="2">
        <v>2.14</v>
      </c>
      <c r="C595" s="26"/>
      <c r="D595" s="26"/>
      <c r="E595" s="26"/>
      <c r="F595" s="26"/>
      <c r="G595" s="26"/>
      <c r="H595" s="26"/>
      <c r="I595" s="26"/>
      <c r="J595" s="26"/>
      <c r="K595" s="26"/>
      <c r="L595" s="25">
        <f t="shared" si="9"/>
        <v>0</v>
      </c>
      <c r="M595" s="30"/>
    </row>
    <row r="596" spans="1:13" s="29" customFormat="1" ht="15.75" hidden="1" x14ac:dyDescent="0.2">
      <c r="A596" s="35" t="s">
        <v>225</v>
      </c>
      <c r="B596" s="2">
        <v>2.15</v>
      </c>
      <c r="C596" s="26"/>
      <c r="D596" s="26"/>
      <c r="E596" s="26"/>
      <c r="F596" s="26"/>
      <c r="G596" s="26"/>
      <c r="H596" s="26"/>
      <c r="I596" s="26"/>
      <c r="J596" s="26"/>
      <c r="K596" s="26"/>
      <c r="L596" s="25">
        <f t="shared" ref="L596:L659" si="10">COUNTA(C596:K596)</f>
        <v>0</v>
      </c>
      <c r="M596" s="30"/>
    </row>
    <row r="597" spans="1:13" s="29" customFormat="1" ht="15.75" hidden="1" x14ac:dyDescent="0.2">
      <c r="A597" s="35" t="s">
        <v>225</v>
      </c>
      <c r="B597" s="2">
        <v>2.16</v>
      </c>
      <c r="C597" s="26"/>
      <c r="D597" s="26"/>
      <c r="E597" s="26"/>
      <c r="F597" s="26"/>
      <c r="G597" s="26"/>
      <c r="H597" s="26"/>
      <c r="I597" s="26"/>
      <c r="J597" s="26"/>
      <c r="K597" s="26"/>
      <c r="L597" s="25">
        <f t="shared" si="10"/>
        <v>0</v>
      </c>
      <c r="M597" s="30"/>
    </row>
    <row r="598" spans="1:13" s="29" customFormat="1" ht="15.75" hidden="1" x14ac:dyDescent="0.2">
      <c r="A598" s="35" t="s">
        <v>225</v>
      </c>
      <c r="B598" s="2">
        <v>2.17</v>
      </c>
      <c r="C598" s="26"/>
      <c r="D598" s="26"/>
      <c r="E598" s="26"/>
      <c r="F598" s="26"/>
      <c r="G598" s="26"/>
      <c r="H598" s="26"/>
      <c r="I598" s="26"/>
      <c r="J598" s="26"/>
      <c r="K598" s="26"/>
      <c r="L598" s="25">
        <f t="shared" si="10"/>
        <v>0</v>
      </c>
      <c r="M598" s="30"/>
    </row>
    <row r="599" spans="1:13" s="29" customFormat="1" ht="15.75" hidden="1" x14ac:dyDescent="0.2">
      <c r="A599" s="35" t="s">
        <v>225</v>
      </c>
      <c r="B599" s="2">
        <v>2.1800000000000002</v>
      </c>
      <c r="C599" s="26"/>
      <c r="D599" s="26"/>
      <c r="E599" s="26"/>
      <c r="F599" s="26"/>
      <c r="G599" s="26"/>
      <c r="H599" s="26"/>
      <c r="I599" s="26"/>
      <c r="J599" s="26"/>
      <c r="K599" s="26"/>
      <c r="L599" s="25">
        <f t="shared" si="10"/>
        <v>0</v>
      </c>
      <c r="M599" s="30"/>
    </row>
    <row r="600" spans="1:13" s="29" customFormat="1" ht="15.75" hidden="1" x14ac:dyDescent="0.2">
      <c r="A600" s="35" t="s">
        <v>225</v>
      </c>
      <c r="B600" s="2">
        <v>2.19</v>
      </c>
      <c r="C600" s="26"/>
      <c r="D600" s="26"/>
      <c r="E600" s="26"/>
      <c r="F600" s="26"/>
      <c r="G600" s="26"/>
      <c r="H600" s="26"/>
      <c r="I600" s="26"/>
      <c r="J600" s="26"/>
      <c r="K600" s="26"/>
      <c r="L600" s="25">
        <f t="shared" si="10"/>
        <v>0</v>
      </c>
      <c r="M600" s="30"/>
    </row>
    <row r="601" spans="1:13" s="29" customFormat="1" ht="15.75" hidden="1" x14ac:dyDescent="0.2">
      <c r="A601" s="35" t="s">
        <v>225</v>
      </c>
      <c r="B601" s="3">
        <v>2.2000000000000002</v>
      </c>
      <c r="C601" s="26"/>
      <c r="D601" s="26"/>
      <c r="E601" s="26"/>
      <c r="F601" s="26"/>
      <c r="G601" s="26"/>
      <c r="H601" s="26"/>
      <c r="I601" s="26"/>
      <c r="J601" s="26"/>
      <c r="K601" s="26"/>
      <c r="L601" s="25">
        <f t="shared" si="10"/>
        <v>0</v>
      </c>
      <c r="M601" s="30"/>
    </row>
    <row r="602" spans="1:13" s="29" customFormat="1" ht="15.75" hidden="1" x14ac:dyDescent="0.2">
      <c r="A602" s="35" t="s">
        <v>225</v>
      </c>
      <c r="B602" s="2">
        <v>2.21</v>
      </c>
      <c r="C602" s="26"/>
      <c r="D602" s="26"/>
      <c r="E602" s="26"/>
      <c r="F602" s="26"/>
      <c r="G602" s="26"/>
      <c r="H602" s="26"/>
      <c r="I602" s="26"/>
      <c r="J602" s="26"/>
      <c r="K602" s="26"/>
      <c r="L602" s="25">
        <f t="shared" si="10"/>
        <v>0</v>
      </c>
      <c r="M602" s="30"/>
    </row>
    <row r="603" spans="1:13" s="29" customFormat="1" ht="15.75" hidden="1" x14ac:dyDescent="0.2">
      <c r="A603" s="35" t="s">
        <v>225</v>
      </c>
      <c r="B603" s="2">
        <v>2.2200000000000002</v>
      </c>
      <c r="C603" s="26"/>
      <c r="D603" s="26"/>
      <c r="E603" s="26"/>
      <c r="F603" s="26"/>
      <c r="G603" s="26"/>
      <c r="H603" s="26"/>
      <c r="I603" s="26"/>
      <c r="J603" s="26"/>
      <c r="K603" s="26"/>
      <c r="L603" s="25">
        <f t="shared" si="10"/>
        <v>0</v>
      </c>
      <c r="M603" s="30"/>
    </row>
    <row r="604" spans="1:13" s="29" customFormat="1" ht="15.75" hidden="1" x14ac:dyDescent="0.2">
      <c r="A604" s="35" t="s">
        <v>225</v>
      </c>
      <c r="B604" s="2">
        <v>2.23</v>
      </c>
      <c r="C604" s="26"/>
      <c r="D604" s="26"/>
      <c r="E604" s="26"/>
      <c r="F604" s="26"/>
      <c r="G604" s="26"/>
      <c r="H604" s="26"/>
      <c r="I604" s="26"/>
      <c r="J604" s="26"/>
      <c r="K604" s="26"/>
      <c r="L604" s="25">
        <f t="shared" si="10"/>
        <v>0</v>
      </c>
      <c r="M604" s="30"/>
    </row>
    <row r="605" spans="1:13" s="29" customFormat="1" ht="15.75" hidden="1" x14ac:dyDescent="0.2">
      <c r="A605" s="35" t="s">
        <v>225</v>
      </c>
      <c r="B605" s="2">
        <v>2.2400000000000002</v>
      </c>
      <c r="C605" s="26"/>
      <c r="D605" s="26"/>
      <c r="E605" s="26"/>
      <c r="F605" s="26"/>
      <c r="G605" s="26"/>
      <c r="H605" s="26"/>
      <c r="I605" s="26"/>
      <c r="J605" s="26"/>
      <c r="K605" s="26"/>
      <c r="L605" s="25">
        <f t="shared" si="10"/>
        <v>0</v>
      </c>
      <c r="M605" s="30"/>
    </row>
    <row r="606" spans="1:13" s="29" customFormat="1" ht="15.75" hidden="1" x14ac:dyDescent="0.2">
      <c r="A606" s="35" t="s">
        <v>225</v>
      </c>
      <c r="B606" s="2">
        <v>2.25</v>
      </c>
      <c r="C606" s="26"/>
      <c r="D606" s="26"/>
      <c r="E606" s="26"/>
      <c r="F606" s="26"/>
      <c r="G606" s="26"/>
      <c r="H606" s="26"/>
      <c r="I606" s="26"/>
      <c r="J606" s="26"/>
      <c r="K606" s="26"/>
      <c r="L606" s="25">
        <f t="shared" si="10"/>
        <v>0</v>
      </c>
      <c r="M606" s="30"/>
    </row>
    <row r="607" spans="1:13" s="29" customFormat="1" ht="15.75" hidden="1" x14ac:dyDescent="0.2">
      <c r="A607" s="35" t="s">
        <v>225</v>
      </c>
      <c r="B607" s="2">
        <v>2.2599999999999998</v>
      </c>
      <c r="C607" s="26"/>
      <c r="D607" s="26"/>
      <c r="E607" s="26"/>
      <c r="F607" s="26"/>
      <c r="G607" s="26"/>
      <c r="H607" s="26"/>
      <c r="I607" s="26"/>
      <c r="J607" s="26"/>
      <c r="K607" s="26"/>
      <c r="L607" s="25">
        <f t="shared" si="10"/>
        <v>0</v>
      </c>
      <c r="M607" s="30"/>
    </row>
    <row r="608" spans="1:13" s="29" customFormat="1" ht="15.75" hidden="1" x14ac:dyDescent="0.2">
      <c r="A608" s="35" t="s">
        <v>225</v>
      </c>
      <c r="B608" s="2">
        <v>2.27</v>
      </c>
      <c r="C608" s="26"/>
      <c r="D608" s="26"/>
      <c r="E608" s="26"/>
      <c r="F608" s="26"/>
      <c r="G608" s="26"/>
      <c r="H608" s="26"/>
      <c r="I608" s="26"/>
      <c r="J608" s="26"/>
      <c r="K608" s="26"/>
      <c r="L608" s="25">
        <f t="shared" si="10"/>
        <v>0</v>
      </c>
      <c r="M608" s="30"/>
    </row>
    <row r="609" spans="1:13" s="29" customFormat="1" ht="15.75" hidden="1" x14ac:dyDescent="0.2">
      <c r="A609" s="35" t="s">
        <v>225</v>
      </c>
      <c r="B609" s="2">
        <v>2.2799999999999998</v>
      </c>
      <c r="C609" s="26"/>
      <c r="D609" s="26"/>
      <c r="E609" s="26"/>
      <c r="F609" s="26"/>
      <c r="G609" s="26"/>
      <c r="H609" s="26"/>
      <c r="I609" s="26"/>
      <c r="J609" s="26"/>
      <c r="K609" s="26"/>
      <c r="L609" s="25">
        <f t="shared" si="10"/>
        <v>0</v>
      </c>
      <c r="M609" s="30"/>
    </row>
    <row r="610" spans="1:13" s="29" customFormat="1" ht="15.75" hidden="1" x14ac:dyDescent="0.2">
      <c r="A610" s="35" t="s">
        <v>225</v>
      </c>
      <c r="B610" s="2">
        <v>2.29</v>
      </c>
      <c r="C610" s="26"/>
      <c r="D610" s="26"/>
      <c r="E610" s="26"/>
      <c r="F610" s="26"/>
      <c r="G610" s="26"/>
      <c r="H610" s="26"/>
      <c r="I610" s="26"/>
      <c r="J610" s="26"/>
      <c r="K610" s="26"/>
      <c r="L610" s="25">
        <f t="shared" si="10"/>
        <v>0</v>
      </c>
      <c r="M610" s="30"/>
    </row>
    <row r="611" spans="1:13" s="29" customFormat="1" ht="15.75" hidden="1" x14ac:dyDescent="0.2">
      <c r="A611" s="35" t="s">
        <v>225</v>
      </c>
      <c r="B611" s="2">
        <v>2.2999999999999998</v>
      </c>
      <c r="C611" s="26"/>
      <c r="D611" s="26"/>
      <c r="E611" s="26"/>
      <c r="F611" s="26"/>
      <c r="G611" s="26"/>
      <c r="H611" s="26"/>
      <c r="I611" s="26"/>
      <c r="J611" s="26"/>
      <c r="K611" s="26"/>
      <c r="L611" s="25">
        <f t="shared" si="10"/>
        <v>0</v>
      </c>
      <c r="M611" s="30"/>
    </row>
    <row r="612" spans="1:13" s="29" customFormat="1" ht="15.75" hidden="1" x14ac:dyDescent="0.2">
      <c r="A612" s="35" t="s">
        <v>225</v>
      </c>
      <c r="B612" s="2">
        <v>3</v>
      </c>
      <c r="C612" s="26"/>
      <c r="D612" s="26"/>
      <c r="E612" s="26"/>
      <c r="F612" s="26"/>
      <c r="G612" s="26"/>
      <c r="H612" s="26"/>
      <c r="I612" s="26"/>
      <c r="J612" s="26"/>
      <c r="K612" s="26"/>
      <c r="L612" s="25">
        <f t="shared" si="10"/>
        <v>0</v>
      </c>
      <c r="M612" s="30"/>
    </row>
    <row r="613" spans="1:13" s="29" customFormat="1" ht="15.75" hidden="1" x14ac:dyDescent="0.2">
      <c r="A613" s="35" t="s">
        <v>225</v>
      </c>
      <c r="B613" s="2">
        <v>3.1</v>
      </c>
      <c r="C613" s="26"/>
      <c r="D613" s="26"/>
      <c r="E613" s="26"/>
      <c r="F613" s="26"/>
      <c r="G613" s="26"/>
      <c r="H613" s="26"/>
      <c r="I613" s="26"/>
      <c r="J613" s="26"/>
      <c r="K613" s="26"/>
      <c r="L613" s="25">
        <f t="shared" si="10"/>
        <v>0</v>
      </c>
      <c r="M613" s="30"/>
    </row>
    <row r="614" spans="1:13" s="29" customFormat="1" ht="15.75" hidden="1" x14ac:dyDescent="0.2">
      <c r="A614" s="35" t="s">
        <v>225</v>
      </c>
      <c r="B614" s="2">
        <v>3.2</v>
      </c>
      <c r="C614" s="26"/>
      <c r="D614" s="26"/>
      <c r="E614" s="26"/>
      <c r="F614" s="26"/>
      <c r="G614" s="26"/>
      <c r="H614" s="26"/>
      <c r="I614" s="26"/>
      <c r="J614" s="26"/>
      <c r="K614" s="26"/>
      <c r="L614" s="25">
        <f t="shared" si="10"/>
        <v>0</v>
      </c>
      <c r="M614" s="30"/>
    </row>
    <row r="615" spans="1:13" s="29" customFormat="1" ht="15.75" hidden="1" x14ac:dyDescent="0.2">
      <c r="A615" s="35" t="s">
        <v>225</v>
      </c>
      <c r="B615" s="2">
        <v>3.3</v>
      </c>
      <c r="C615" s="26"/>
      <c r="D615" s="26"/>
      <c r="E615" s="26"/>
      <c r="F615" s="26"/>
      <c r="G615" s="26"/>
      <c r="H615" s="26"/>
      <c r="I615" s="26"/>
      <c r="J615" s="26"/>
      <c r="K615" s="26"/>
      <c r="L615" s="25">
        <f t="shared" si="10"/>
        <v>0</v>
      </c>
      <c r="M615" s="30"/>
    </row>
    <row r="616" spans="1:13" s="29" customFormat="1" ht="15.75" hidden="1" x14ac:dyDescent="0.2">
      <c r="A616" s="35" t="s">
        <v>225</v>
      </c>
      <c r="B616" s="2">
        <v>3.4</v>
      </c>
      <c r="C616" s="26"/>
      <c r="D616" s="26"/>
      <c r="E616" s="26"/>
      <c r="F616" s="26"/>
      <c r="G616" s="26"/>
      <c r="H616" s="26"/>
      <c r="I616" s="26"/>
      <c r="J616" s="26"/>
      <c r="K616" s="26"/>
      <c r="L616" s="25">
        <f t="shared" si="10"/>
        <v>0</v>
      </c>
      <c r="M616" s="30"/>
    </row>
    <row r="617" spans="1:13" s="29" customFormat="1" ht="15.75" hidden="1" x14ac:dyDescent="0.2">
      <c r="A617" s="35" t="s">
        <v>225</v>
      </c>
      <c r="B617" s="2">
        <v>3.5</v>
      </c>
      <c r="C617" s="26"/>
      <c r="D617" s="26"/>
      <c r="E617" s="26"/>
      <c r="F617" s="26"/>
      <c r="G617" s="26"/>
      <c r="H617" s="26"/>
      <c r="I617" s="26"/>
      <c r="J617" s="26"/>
      <c r="K617" s="26"/>
      <c r="L617" s="25">
        <f t="shared" si="10"/>
        <v>0</v>
      </c>
      <c r="M617" s="30"/>
    </row>
    <row r="618" spans="1:13" s="29" customFormat="1" ht="15.75" hidden="1" x14ac:dyDescent="0.2">
      <c r="A618" s="35" t="s">
        <v>225</v>
      </c>
      <c r="B618" s="2">
        <v>3.6</v>
      </c>
      <c r="C618" s="26"/>
      <c r="D618" s="26"/>
      <c r="E618" s="26"/>
      <c r="F618" s="26"/>
      <c r="G618" s="26"/>
      <c r="H618" s="26"/>
      <c r="I618" s="26"/>
      <c r="J618" s="26"/>
      <c r="K618" s="26"/>
      <c r="L618" s="25">
        <f t="shared" si="10"/>
        <v>0</v>
      </c>
      <c r="M618" s="30"/>
    </row>
    <row r="619" spans="1:13" s="29" customFormat="1" ht="15.75" hidden="1" x14ac:dyDescent="0.2">
      <c r="A619" s="35" t="s">
        <v>225</v>
      </c>
      <c r="B619" s="2">
        <v>3.7</v>
      </c>
      <c r="C619" s="26"/>
      <c r="D619" s="26"/>
      <c r="E619" s="26"/>
      <c r="F619" s="26"/>
      <c r="G619" s="26"/>
      <c r="H619" s="26"/>
      <c r="I619" s="26"/>
      <c r="J619" s="26"/>
      <c r="K619" s="26"/>
      <c r="L619" s="25">
        <f t="shared" si="10"/>
        <v>0</v>
      </c>
      <c r="M619" s="30"/>
    </row>
    <row r="620" spans="1:13" s="29" customFormat="1" ht="15.75" hidden="1" x14ac:dyDescent="0.2">
      <c r="A620" s="35" t="s">
        <v>225</v>
      </c>
      <c r="B620" s="2">
        <v>4</v>
      </c>
      <c r="C620" s="26"/>
      <c r="D620" s="26"/>
      <c r="E620" s="26"/>
      <c r="F620" s="26"/>
      <c r="G620" s="26"/>
      <c r="H620" s="26"/>
      <c r="I620" s="26"/>
      <c r="J620" s="26"/>
      <c r="K620" s="26"/>
      <c r="L620" s="25">
        <f t="shared" si="10"/>
        <v>0</v>
      </c>
      <c r="M620" s="30"/>
    </row>
    <row r="621" spans="1:13" s="29" customFormat="1" ht="15.75" hidden="1" x14ac:dyDescent="0.2">
      <c r="A621" s="35" t="s">
        <v>225</v>
      </c>
      <c r="B621" s="2">
        <v>4.0999999999999996</v>
      </c>
      <c r="C621" s="26"/>
      <c r="D621" s="26"/>
      <c r="E621" s="26"/>
      <c r="F621" s="26"/>
      <c r="G621" s="26"/>
      <c r="H621" s="26"/>
      <c r="I621" s="26"/>
      <c r="J621" s="26"/>
      <c r="K621" s="26"/>
      <c r="L621" s="25">
        <f t="shared" si="10"/>
        <v>0</v>
      </c>
      <c r="M621" s="30"/>
    </row>
    <row r="622" spans="1:13" s="29" customFormat="1" ht="15.75" hidden="1" x14ac:dyDescent="0.2">
      <c r="A622" s="35" t="s">
        <v>225</v>
      </c>
      <c r="B622" s="2">
        <v>5</v>
      </c>
      <c r="C622" s="26"/>
      <c r="D622" s="26"/>
      <c r="E622" s="26"/>
      <c r="F622" s="26"/>
      <c r="G622" s="26"/>
      <c r="H622" s="26"/>
      <c r="I622" s="26"/>
      <c r="J622" s="26"/>
      <c r="K622" s="26"/>
      <c r="L622" s="25">
        <f t="shared" si="10"/>
        <v>0</v>
      </c>
      <c r="M622" s="30"/>
    </row>
    <row r="623" spans="1:13" s="29" customFormat="1" ht="15.75" hidden="1" x14ac:dyDescent="0.2">
      <c r="A623" s="35" t="s">
        <v>225</v>
      </c>
      <c r="B623" s="2">
        <v>5.0999999999999996</v>
      </c>
      <c r="C623" s="26"/>
      <c r="D623" s="26"/>
      <c r="E623" s="26"/>
      <c r="F623" s="26"/>
      <c r="G623" s="26"/>
      <c r="H623" s="26"/>
      <c r="I623" s="26"/>
      <c r="J623" s="26"/>
      <c r="K623" s="26"/>
      <c r="L623" s="25">
        <f t="shared" si="10"/>
        <v>0</v>
      </c>
      <c r="M623" s="30"/>
    </row>
    <row r="624" spans="1:13" s="29" customFormat="1" ht="15.75" hidden="1" x14ac:dyDescent="0.2">
      <c r="A624" s="35" t="s">
        <v>225</v>
      </c>
      <c r="B624" s="2">
        <v>6</v>
      </c>
      <c r="C624" s="26"/>
      <c r="D624" s="26"/>
      <c r="E624" s="26"/>
      <c r="F624" s="26"/>
      <c r="G624" s="26"/>
      <c r="H624" s="26"/>
      <c r="I624" s="26"/>
      <c r="J624" s="26"/>
      <c r="K624" s="26"/>
      <c r="L624" s="25">
        <f t="shared" si="10"/>
        <v>0</v>
      </c>
      <c r="M624" s="30"/>
    </row>
    <row r="625" spans="1:13" s="29" customFormat="1" ht="15.75" hidden="1" x14ac:dyDescent="0.2">
      <c r="A625" s="35" t="s">
        <v>225</v>
      </c>
      <c r="B625" s="2">
        <v>6.1</v>
      </c>
      <c r="C625" s="26"/>
      <c r="D625" s="26"/>
      <c r="E625" s="26"/>
      <c r="F625" s="26"/>
      <c r="G625" s="26"/>
      <c r="H625" s="26"/>
      <c r="I625" s="26"/>
      <c r="J625" s="26"/>
      <c r="K625" s="26"/>
      <c r="L625" s="25">
        <f t="shared" si="10"/>
        <v>0</v>
      </c>
      <c r="M625" s="30"/>
    </row>
    <row r="626" spans="1:13" s="29" customFormat="1" ht="15.75" hidden="1" x14ac:dyDescent="0.2">
      <c r="A626" s="35" t="s">
        <v>225</v>
      </c>
      <c r="B626" s="2">
        <v>6.2</v>
      </c>
      <c r="C626" s="26"/>
      <c r="D626" s="26"/>
      <c r="E626" s="26"/>
      <c r="F626" s="26"/>
      <c r="G626" s="26"/>
      <c r="H626" s="26"/>
      <c r="I626" s="26"/>
      <c r="J626" s="26"/>
      <c r="K626" s="26"/>
      <c r="L626" s="25">
        <f t="shared" si="10"/>
        <v>0</v>
      </c>
      <c r="M626" s="30"/>
    </row>
    <row r="627" spans="1:13" s="29" customFormat="1" ht="15.75" hidden="1" x14ac:dyDescent="0.2">
      <c r="A627" s="35" t="s">
        <v>225</v>
      </c>
      <c r="B627" s="2">
        <v>6.3</v>
      </c>
      <c r="C627" s="26"/>
      <c r="D627" s="26"/>
      <c r="E627" s="26"/>
      <c r="F627" s="26"/>
      <c r="G627" s="26"/>
      <c r="H627" s="26"/>
      <c r="I627" s="26"/>
      <c r="J627" s="26"/>
      <c r="K627" s="26"/>
      <c r="L627" s="25">
        <f t="shared" si="10"/>
        <v>0</v>
      </c>
      <c r="M627" s="30"/>
    </row>
    <row r="628" spans="1:13" s="29" customFormat="1" ht="15.75" hidden="1" x14ac:dyDescent="0.2">
      <c r="A628" s="35" t="s">
        <v>225</v>
      </c>
      <c r="B628" s="2">
        <v>6.4</v>
      </c>
      <c r="C628" s="26"/>
      <c r="D628" s="26"/>
      <c r="E628" s="26"/>
      <c r="F628" s="26"/>
      <c r="G628" s="26"/>
      <c r="H628" s="26"/>
      <c r="I628" s="26"/>
      <c r="J628" s="26"/>
      <c r="K628" s="26"/>
      <c r="L628" s="25">
        <f t="shared" si="10"/>
        <v>0</v>
      </c>
      <c r="M628" s="30"/>
    </row>
    <row r="629" spans="1:13" s="29" customFormat="1" ht="15.75" hidden="1" x14ac:dyDescent="0.2">
      <c r="A629" s="35" t="s">
        <v>225</v>
      </c>
      <c r="B629" s="2">
        <v>6.5</v>
      </c>
      <c r="C629" s="26"/>
      <c r="D629" s="26"/>
      <c r="E629" s="26"/>
      <c r="F629" s="26"/>
      <c r="G629" s="26"/>
      <c r="H629" s="26"/>
      <c r="I629" s="26"/>
      <c r="J629" s="26"/>
      <c r="K629" s="26"/>
      <c r="L629" s="25">
        <f t="shared" si="10"/>
        <v>0</v>
      </c>
      <c r="M629" s="30"/>
    </row>
    <row r="630" spans="1:13" s="29" customFormat="1" ht="15.75" hidden="1" x14ac:dyDescent="0.2">
      <c r="A630" s="35" t="s">
        <v>225</v>
      </c>
      <c r="B630" s="2">
        <v>7</v>
      </c>
      <c r="C630" s="26"/>
      <c r="D630" s="26"/>
      <c r="E630" s="26"/>
      <c r="F630" s="26"/>
      <c r="G630" s="26"/>
      <c r="H630" s="26"/>
      <c r="I630" s="26"/>
      <c r="J630" s="26"/>
      <c r="K630" s="26"/>
      <c r="L630" s="25">
        <f t="shared" si="10"/>
        <v>0</v>
      </c>
      <c r="M630" s="30"/>
    </row>
    <row r="631" spans="1:13" s="29" customFormat="1" ht="15.75" hidden="1" x14ac:dyDescent="0.2">
      <c r="A631" s="35" t="s">
        <v>225</v>
      </c>
      <c r="B631" s="2">
        <v>7.1</v>
      </c>
      <c r="C631" s="26"/>
      <c r="D631" s="26"/>
      <c r="E631" s="26"/>
      <c r="F631" s="26"/>
      <c r="G631" s="26"/>
      <c r="H631" s="26"/>
      <c r="I631" s="26"/>
      <c r="J631" s="26"/>
      <c r="K631" s="26"/>
      <c r="L631" s="25">
        <f t="shared" si="10"/>
        <v>0</v>
      </c>
      <c r="M631" s="30"/>
    </row>
    <row r="632" spans="1:13" s="29" customFormat="1" ht="15.75" hidden="1" x14ac:dyDescent="0.2">
      <c r="A632" s="35" t="s">
        <v>225</v>
      </c>
      <c r="B632" s="2">
        <v>8</v>
      </c>
      <c r="C632" s="26"/>
      <c r="D632" s="26"/>
      <c r="E632" s="26"/>
      <c r="F632" s="26"/>
      <c r="G632" s="26"/>
      <c r="H632" s="26"/>
      <c r="I632" s="26"/>
      <c r="J632" s="26"/>
      <c r="K632" s="26"/>
      <c r="L632" s="25">
        <f t="shared" si="10"/>
        <v>0</v>
      </c>
      <c r="M632" s="30"/>
    </row>
    <row r="633" spans="1:13" s="29" customFormat="1" ht="15.75" hidden="1" x14ac:dyDescent="0.2">
      <c r="A633" s="35" t="s">
        <v>225</v>
      </c>
      <c r="B633" s="2">
        <v>8.1</v>
      </c>
      <c r="C633" s="26"/>
      <c r="D633" s="26"/>
      <c r="E633" s="26"/>
      <c r="F633" s="26"/>
      <c r="G633" s="26"/>
      <c r="H633" s="26"/>
      <c r="I633" s="26"/>
      <c r="J633" s="26"/>
      <c r="K633" s="26"/>
      <c r="L633" s="25">
        <f t="shared" si="10"/>
        <v>0</v>
      </c>
      <c r="M633" s="30"/>
    </row>
    <row r="634" spans="1:13" s="29" customFormat="1" ht="15.75" hidden="1" x14ac:dyDescent="0.2">
      <c r="A634" s="35" t="s">
        <v>225</v>
      </c>
      <c r="B634" s="2">
        <v>8.1999999999999993</v>
      </c>
      <c r="C634" s="26"/>
      <c r="D634" s="26"/>
      <c r="E634" s="26"/>
      <c r="F634" s="26"/>
      <c r="G634" s="26"/>
      <c r="H634" s="26"/>
      <c r="I634" s="26"/>
      <c r="J634" s="26"/>
      <c r="K634" s="26"/>
      <c r="L634" s="25">
        <f t="shared" si="10"/>
        <v>0</v>
      </c>
      <c r="M634" s="30"/>
    </row>
    <row r="635" spans="1:13" s="29" customFormat="1" ht="15.75" hidden="1" x14ac:dyDescent="0.2">
      <c r="A635" s="35" t="s">
        <v>225</v>
      </c>
      <c r="B635" s="2">
        <v>8.3000000000000007</v>
      </c>
      <c r="C635" s="26"/>
      <c r="D635" s="26"/>
      <c r="E635" s="26"/>
      <c r="F635" s="26"/>
      <c r="G635" s="26"/>
      <c r="H635" s="26"/>
      <c r="I635" s="26"/>
      <c r="J635" s="26"/>
      <c r="K635" s="26"/>
      <c r="L635" s="25">
        <f t="shared" si="10"/>
        <v>0</v>
      </c>
      <c r="M635" s="30"/>
    </row>
    <row r="636" spans="1:13" s="29" customFormat="1" ht="15.75" hidden="1" x14ac:dyDescent="0.2">
      <c r="A636" s="35" t="s">
        <v>225</v>
      </c>
      <c r="B636" s="2">
        <v>8.4</v>
      </c>
      <c r="C636" s="26"/>
      <c r="D636" s="26"/>
      <c r="E636" s="26"/>
      <c r="F636" s="26"/>
      <c r="G636" s="26"/>
      <c r="H636" s="26"/>
      <c r="I636" s="26"/>
      <c r="J636" s="26"/>
      <c r="K636" s="26"/>
      <c r="L636" s="25">
        <f t="shared" si="10"/>
        <v>0</v>
      </c>
      <c r="M636" s="30"/>
    </row>
    <row r="637" spans="1:13" s="29" customFormat="1" ht="15.75" hidden="1" x14ac:dyDescent="0.2">
      <c r="A637" s="35" t="s">
        <v>225</v>
      </c>
      <c r="B637" s="2">
        <v>9</v>
      </c>
      <c r="C637" s="26"/>
      <c r="D637" s="26"/>
      <c r="E637" s="26"/>
      <c r="F637" s="26"/>
      <c r="G637" s="26"/>
      <c r="H637" s="26"/>
      <c r="I637" s="26"/>
      <c r="J637" s="26"/>
      <c r="K637" s="26"/>
      <c r="L637" s="25">
        <f t="shared" si="10"/>
        <v>0</v>
      </c>
      <c r="M637" s="30"/>
    </row>
    <row r="638" spans="1:13" s="29" customFormat="1" ht="15.75" hidden="1" x14ac:dyDescent="0.2">
      <c r="A638" s="35" t="s">
        <v>225</v>
      </c>
      <c r="B638" s="2">
        <v>9.1</v>
      </c>
      <c r="C638" s="26"/>
      <c r="D638" s="26"/>
      <c r="E638" s="26"/>
      <c r="F638" s="26"/>
      <c r="G638" s="26"/>
      <c r="H638" s="26"/>
      <c r="I638" s="26"/>
      <c r="J638" s="26"/>
      <c r="K638" s="26"/>
      <c r="L638" s="25">
        <f t="shared" si="10"/>
        <v>0</v>
      </c>
      <c r="M638" s="30"/>
    </row>
    <row r="639" spans="1:13" s="29" customFormat="1" ht="15.75" hidden="1" x14ac:dyDescent="0.2">
      <c r="A639" s="35" t="s">
        <v>225</v>
      </c>
      <c r="B639" s="2">
        <v>9.1999999999999993</v>
      </c>
      <c r="C639" s="26"/>
      <c r="D639" s="26"/>
      <c r="E639" s="26"/>
      <c r="F639" s="26"/>
      <c r="G639" s="26"/>
      <c r="H639" s="26"/>
      <c r="I639" s="26"/>
      <c r="J639" s="26"/>
      <c r="K639" s="26"/>
      <c r="L639" s="25">
        <f t="shared" si="10"/>
        <v>0</v>
      </c>
      <c r="M639" s="30"/>
    </row>
    <row r="640" spans="1:13" s="29" customFormat="1" ht="15.75" hidden="1" x14ac:dyDescent="0.2">
      <c r="A640" s="35" t="s">
        <v>225</v>
      </c>
      <c r="B640" s="2">
        <v>10</v>
      </c>
      <c r="C640" s="26"/>
      <c r="D640" s="26"/>
      <c r="E640" s="26"/>
      <c r="F640" s="26"/>
      <c r="G640" s="26"/>
      <c r="H640" s="26"/>
      <c r="I640" s="26"/>
      <c r="J640" s="26"/>
      <c r="K640" s="26"/>
      <c r="L640" s="25">
        <f t="shared" si="10"/>
        <v>0</v>
      </c>
      <c r="M640" s="30"/>
    </row>
    <row r="641" spans="1:13" s="29" customFormat="1" ht="15.75" hidden="1" x14ac:dyDescent="0.2">
      <c r="A641" s="35" t="s">
        <v>225</v>
      </c>
      <c r="B641" s="2">
        <v>10.1</v>
      </c>
      <c r="C641" s="26"/>
      <c r="D641" s="26"/>
      <c r="E641" s="26"/>
      <c r="F641" s="26"/>
      <c r="G641" s="26"/>
      <c r="H641" s="26"/>
      <c r="I641" s="26"/>
      <c r="J641" s="26"/>
      <c r="K641" s="26"/>
      <c r="L641" s="25">
        <f t="shared" si="10"/>
        <v>0</v>
      </c>
      <c r="M641" s="30"/>
    </row>
    <row r="642" spans="1:13" s="29" customFormat="1" ht="15.75" hidden="1" x14ac:dyDescent="0.2">
      <c r="A642" s="35" t="s">
        <v>225</v>
      </c>
      <c r="B642" s="2">
        <v>10.199999999999999</v>
      </c>
      <c r="C642" s="26"/>
      <c r="D642" s="26"/>
      <c r="E642" s="26"/>
      <c r="F642" s="26"/>
      <c r="G642" s="26"/>
      <c r="H642" s="26"/>
      <c r="I642" s="26"/>
      <c r="J642" s="26"/>
      <c r="K642" s="26"/>
      <c r="L642" s="25">
        <f t="shared" si="10"/>
        <v>0</v>
      </c>
      <c r="M642" s="30"/>
    </row>
    <row r="643" spans="1:13" s="29" customFormat="1" ht="15.75" hidden="1" x14ac:dyDescent="0.2">
      <c r="A643" s="35" t="s">
        <v>225</v>
      </c>
      <c r="B643" s="2">
        <v>10.3</v>
      </c>
      <c r="C643" s="26"/>
      <c r="D643" s="26"/>
      <c r="E643" s="26"/>
      <c r="F643" s="26"/>
      <c r="G643" s="26"/>
      <c r="H643" s="26"/>
      <c r="I643" s="26"/>
      <c r="J643" s="26"/>
      <c r="K643" s="26"/>
      <c r="L643" s="25">
        <f t="shared" si="10"/>
        <v>0</v>
      </c>
      <c r="M643" s="30"/>
    </row>
    <row r="644" spans="1:13" s="29" customFormat="1" ht="15.75" hidden="1" x14ac:dyDescent="0.2">
      <c r="A644" s="35" t="s">
        <v>225</v>
      </c>
      <c r="B644" s="2">
        <v>10.4</v>
      </c>
      <c r="C644" s="26"/>
      <c r="D644" s="26"/>
      <c r="E644" s="26"/>
      <c r="F644" s="26"/>
      <c r="G644" s="26"/>
      <c r="H644" s="26"/>
      <c r="I644" s="26"/>
      <c r="J644" s="26"/>
      <c r="K644" s="26"/>
      <c r="L644" s="25">
        <f t="shared" si="10"/>
        <v>0</v>
      </c>
      <c r="M644" s="30"/>
    </row>
    <row r="645" spans="1:13" s="29" customFormat="1" ht="15.75" hidden="1" x14ac:dyDescent="0.2">
      <c r="A645" s="35" t="s">
        <v>225</v>
      </c>
      <c r="B645" s="2">
        <v>10.5</v>
      </c>
      <c r="C645" s="26"/>
      <c r="D645" s="26"/>
      <c r="E645" s="26"/>
      <c r="F645" s="26"/>
      <c r="G645" s="26"/>
      <c r="H645" s="26"/>
      <c r="I645" s="26"/>
      <c r="J645" s="26"/>
      <c r="K645" s="26"/>
      <c r="L645" s="25">
        <f t="shared" si="10"/>
        <v>0</v>
      </c>
      <c r="M645" s="30"/>
    </row>
    <row r="646" spans="1:13" s="29" customFormat="1" ht="15.75" hidden="1" x14ac:dyDescent="0.2">
      <c r="A646" s="35" t="s">
        <v>225</v>
      </c>
      <c r="B646" s="2">
        <v>11</v>
      </c>
      <c r="C646" s="26"/>
      <c r="D646" s="26"/>
      <c r="E646" s="26"/>
      <c r="F646" s="26"/>
      <c r="G646" s="26"/>
      <c r="H646" s="26"/>
      <c r="I646" s="26"/>
      <c r="J646" s="26"/>
      <c r="K646" s="26"/>
      <c r="L646" s="25">
        <f t="shared" si="10"/>
        <v>0</v>
      </c>
      <c r="M646" s="30"/>
    </row>
    <row r="647" spans="1:13" s="29" customFormat="1" ht="15.75" hidden="1" x14ac:dyDescent="0.2">
      <c r="A647" s="35" t="s">
        <v>225</v>
      </c>
      <c r="B647" s="2">
        <v>11.1</v>
      </c>
      <c r="C647" s="26"/>
      <c r="D647" s="26"/>
      <c r="E647" s="26"/>
      <c r="F647" s="26"/>
      <c r="G647" s="26"/>
      <c r="H647" s="26"/>
      <c r="I647" s="26"/>
      <c r="J647" s="26"/>
      <c r="K647" s="26"/>
      <c r="L647" s="25">
        <f t="shared" si="10"/>
        <v>0</v>
      </c>
      <c r="M647" s="30"/>
    </row>
    <row r="648" spans="1:13" s="29" customFormat="1" ht="15.75" hidden="1" x14ac:dyDescent="0.2">
      <c r="A648" s="35" t="s">
        <v>225</v>
      </c>
      <c r="B648" s="2">
        <v>12</v>
      </c>
      <c r="C648" s="26"/>
      <c r="D648" s="26"/>
      <c r="E648" s="26"/>
      <c r="F648" s="26"/>
      <c r="G648" s="26"/>
      <c r="H648" s="26"/>
      <c r="I648" s="26"/>
      <c r="J648" s="26"/>
      <c r="K648" s="26"/>
      <c r="L648" s="25">
        <f t="shared" si="10"/>
        <v>0</v>
      </c>
      <c r="M648" s="30"/>
    </row>
    <row r="649" spans="1:13" s="29" customFormat="1" ht="15.75" hidden="1" x14ac:dyDescent="0.2">
      <c r="A649" s="35" t="s">
        <v>225</v>
      </c>
      <c r="B649" s="2">
        <v>12.1</v>
      </c>
      <c r="C649" s="26"/>
      <c r="D649" s="26"/>
      <c r="E649" s="26"/>
      <c r="F649" s="26"/>
      <c r="G649" s="26"/>
      <c r="H649" s="26"/>
      <c r="I649" s="26"/>
      <c r="J649" s="26"/>
      <c r="K649" s="26"/>
      <c r="L649" s="25">
        <f t="shared" si="10"/>
        <v>0</v>
      </c>
      <c r="M649" s="30"/>
    </row>
    <row r="650" spans="1:13" s="29" customFormat="1" ht="15.75" hidden="1" x14ac:dyDescent="0.2">
      <c r="A650" s="35" t="s">
        <v>225</v>
      </c>
      <c r="B650" s="2">
        <v>12.2</v>
      </c>
      <c r="C650" s="26"/>
      <c r="D650" s="26"/>
      <c r="E650" s="26"/>
      <c r="F650" s="26"/>
      <c r="G650" s="26"/>
      <c r="H650" s="26"/>
      <c r="I650" s="26"/>
      <c r="J650" s="26"/>
      <c r="K650" s="26"/>
      <c r="L650" s="25">
        <f t="shared" si="10"/>
        <v>0</v>
      </c>
      <c r="M650" s="30"/>
    </row>
    <row r="651" spans="1:13" s="29" customFormat="1" ht="15.75" hidden="1" x14ac:dyDescent="0.2">
      <c r="A651" s="35" t="s">
        <v>225</v>
      </c>
      <c r="B651" s="2">
        <v>12.3</v>
      </c>
      <c r="C651" s="26"/>
      <c r="D651" s="26"/>
      <c r="E651" s="26"/>
      <c r="F651" s="26"/>
      <c r="G651" s="26"/>
      <c r="H651" s="26"/>
      <c r="I651" s="26"/>
      <c r="J651" s="26"/>
      <c r="K651" s="26"/>
      <c r="L651" s="25">
        <f t="shared" si="10"/>
        <v>0</v>
      </c>
      <c r="M651" s="30"/>
    </row>
    <row r="652" spans="1:13" s="29" customFormat="1" ht="15.75" hidden="1" x14ac:dyDescent="0.2">
      <c r="A652" s="35" t="s">
        <v>225</v>
      </c>
      <c r="B652" s="2">
        <v>12.4</v>
      </c>
      <c r="C652" s="26"/>
      <c r="D652" s="26"/>
      <c r="E652" s="26"/>
      <c r="F652" s="26"/>
      <c r="G652" s="26"/>
      <c r="H652" s="26"/>
      <c r="I652" s="26"/>
      <c r="J652" s="26"/>
      <c r="K652" s="26"/>
      <c r="L652" s="25">
        <f t="shared" si="10"/>
        <v>0</v>
      </c>
      <c r="M652" s="30"/>
    </row>
    <row r="653" spans="1:13" s="29" customFormat="1" ht="15.75" hidden="1" x14ac:dyDescent="0.2">
      <c r="A653" s="35" t="s">
        <v>225</v>
      </c>
      <c r="B653" s="2">
        <v>12.5</v>
      </c>
      <c r="C653" s="26"/>
      <c r="D653" s="26"/>
      <c r="E653" s="26"/>
      <c r="F653" s="26"/>
      <c r="G653" s="26"/>
      <c r="H653" s="26"/>
      <c r="I653" s="26"/>
      <c r="J653" s="26"/>
      <c r="K653" s="26"/>
      <c r="L653" s="25">
        <f t="shared" si="10"/>
        <v>0</v>
      </c>
      <c r="M653" s="30"/>
    </row>
    <row r="654" spans="1:13" s="29" customFormat="1" ht="15.75" hidden="1" x14ac:dyDescent="0.2">
      <c r="A654" s="35" t="s">
        <v>225</v>
      </c>
      <c r="B654" s="2">
        <v>12.6</v>
      </c>
      <c r="C654" s="26"/>
      <c r="D654" s="26"/>
      <c r="E654" s="26"/>
      <c r="F654" s="26"/>
      <c r="G654" s="26"/>
      <c r="H654" s="26"/>
      <c r="I654" s="26"/>
      <c r="J654" s="26"/>
      <c r="K654" s="26"/>
      <c r="L654" s="25">
        <f t="shared" si="10"/>
        <v>0</v>
      </c>
      <c r="M654" s="30"/>
    </row>
    <row r="655" spans="1:13" s="29" customFormat="1" ht="15.75" hidden="1" x14ac:dyDescent="0.2">
      <c r="A655" s="35" t="s">
        <v>225</v>
      </c>
      <c r="B655" s="2">
        <v>13</v>
      </c>
      <c r="C655" s="26"/>
      <c r="D655" s="26"/>
      <c r="E655" s="26"/>
      <c r="F655" s="26"/>
      <c r="G655" s="26"/>
      <c r="H655" s="26"/>
      <c r="I655" s="26"/>
      <c r="J655" s="26"/>
      <c r="K655" s="26"/>
      <c r="L655" s="25">
        <f t="shared" si="10"/>
        <v>0</v>
      </c>
      <c r="M655" s="30"/>
    </row>
    <row r="656" spans="1:13" s="29" customFormat="1" ht="15.75" hidden="1" x14ac:dyDescent="0.2">
      <c r="A656" s="35" t="s">
        <v>225</v>
      </c>
      <c r="B656" s="2">
        <v>13.1</v>
      </c>
      <c r="C656" s="26"/>
      <c r="D656" s="26"/>
      <c r="E656" s="26"/>
      <c r="F656" s="26"/>
      <c r="G656" s="26"/>
      <c r="H656" s="26"/>
      <c r="I656" s="26"/>
      <c r="J656" s="26"/>
      <c r="K656" s="26"/>
      <c r="L656" s="25">
        <f t="shared" si="10"/>
        <v>0</v>
      </c>
      <c r="M656" s="30"/>
    </row>
    <row r="657" spans="1:13" s="29" customFormat="1" ht="15.75" hidden="1" x14ac:dyDescent="0.2">
      <c r="A657" s="35" t="s">
        <v>225</v>
      </c>
      <c r="B657" s="2">
        <v>13.2</v>
      </c>
      <c r="C657" s="26"/>
      <c r="D657" s="26"/>
      <c r="E657" s="26"/>
      <c r="F657" s="26"/>
      <c r="G657" s="26"/>
      <c r="H657" s="26"/>
      <c r="I657" s="26"/>
      <c r="J657" s="26"/>
      <c r="K657" s="26"/>
      <c r="L657" s="25">
        <f t="shared" si="10"/>
        <v>0</v>
      </c>
      <c r="M657" s="30"/>
    </row>
    <row r="658" spans="1:13" s="29" customFormat="1" ht="15.75" hidden="1" x14ac:dyDescent="0.2">
      <c r="A658" s="35" t="s">
        <v>225</v>
      </c>
      <c r="B658" s="2">
        <v>13.3</v>
      </c>
      <c r="C658" s="26"/>
      <c r="D658" s="26"/>
      <c r="E658" s="26"/>
      <c r="F658" s="26"/>
      <c r="G658" s="26"/>
      <c r="H658" s="26"/>
      <c r="I658" s="26"/>
      <c r="J658" s="26"/>
      <c r="K658" s="26"/>
      <c r="L658" s="25">
        <f t="shared" si="10"/>
        <v>0</v>
      </c>
      <c r="M658" s="30"/>
    </row>
    <row r="659" spans="1:13" s="29" customFormat="1" ht="15.75" hidden="1" x14ac:dyDescent="0.2">
      <c r="A659" s="35" t="s">
        <v>225</v>
      </c>
      <c r="B659" s="2">
        <v>13.4</v>
      </c>
      <c r="C659" s="26"/>
      <c r="D659" s="26"/>
      <c r="E659" s="26"/>
      <c r="F659" s="26"/>
      <c r="G659" s="26"/>
      <c r="H659" s="26"/>
      <c r="I659" s="26"/>
      <c r="J659" s="26"/>
      <c r="K659" s="26"/>
      <c r="L659" s="25">
        <f t="shared" si="10"/>
        <v>0</v>
      </c>
      <c r="M659" s="30"/>
    </row>
    <row r="660" spans="1:13" s="29" customFormat="1" ht="15.75" hidden="1" x14ac:dyDescent="0.2">
      <c r="A660" s="35" t="s">
        <v>225</v>
      </c>
      <c r="B660" s="2">
        <v>14</v>
      </c>
      <c r="C660" s="26"/>
      <c r="D660" s="26"/>
      <c r="E660" s="26"/>
      <c r="F660" s="26"/>
      <c r="G660" s="26"/>
      <c r="H660" s="26"/>
      <c r="I660" s="26"/>
      <c r="J660" s="26"/>
      <c r="K660" s="26"/>
      <c r="L660" s="25">
        <f t="shared" ref="L660:L723" si="11">COUNTA(C660:K660)</f>
        <v>0</v>
      </c>
      <c r="M660" s="30"/>
    </row>
    <row r="661" spans="1:13" s="29" customFormat="1" ht="15.75" hidden="1" x14ac:dyDescent="0.2">
      <c r="A661" s="35" t="s">
        <v>225</v>
      </c>
      <c r="B661" s="2">
        <v>14.1</v>
      </c>
      <c r="C661" s="26"/>
      <c r="D661" s="26"/>
      <c r="E661" s="26"/>
      <c r="F661" s="26"/>
      <c r="G661" s="26"/>
      <c r="H661" s="26"/>
      <c r="I661" s="26"/>
      <c r="J661" s="26"/>
      <c r="K661" s="26"/>
      <c r="L661" s="25">
        <f t="shared" si="11"/>
        <v>0</v>
      </c>
      <c r="M661" s="30"/>
    </row>
    <row r="662" spans="1:13" s="29" customFormat="1" ht="15.75" hidden="1" x14ac:dyDescent="0.2">
      <c r="A662" s="35" t="s">
        <v>225</v>
      </c>
      <c r="B662" s="2">
        <v>14.2</v>
      </c>
      <c r="C662" s="26"/>
      <c r="D662" s="26"/>
      <c r="E662" s="26"/>
      <c r="F662" s="26"/>
      <c r="G662" s="26"/>
      <c r="H662" s="26"/>
      <c r="I662" s="26"/>
      <c r="J662" s="26"/>
      <c r="K662" s="26"/>
      <c r="L662" s="25">
        <f t="shared" si="11"/>
        <v>0</v>
      </c>
      <c r="M662" s="30"/>
    </row>
    <row r="663" spans="1:13" s="29" customFormat="1" ht="15.75" hidden="1" x14ac:dyDescent="0.2">
      <c r="A663" s="35" t="s">
        <v>225</v>
      </c>
      <c r="B663" s="2">
        <v>14.3</v>
      </c>
      <c r="C663" s="26"/>
      <c r="D663" s="26"/>
      <c r="E663" s="26"/>
      <c r="F663" s="26"/>
      <c r="G663" s="26"/>
      <c r="H663" s="26"/>
      <c r="I663" s="26"/>
      <c r="J663" s="26"/>
      <c r="K663" s="26"/>
      <c r="L663" s="25">
        <f t="shared" si="11"/>
        <v>0</v>
      </c>
      <c r="M663" s="30"/>
    </row>
    <row r="664" spans="1:13" s="29" customFormat="1" ht="15.75" hidden="1" x14ac:dyDescent="0.2">
      <c r="A664" s="35" t="s">
        <v>225</v>
      </c>
      <c r="B664" s="2">
        <v>14.4</v>
      </c>
      <c r="C664" s="26"/>
      <c r="D664" s="26"/>
      <c r="E664" s="26"/>
      <c r="F664" s="26"/>
      <c r="G664" s="26"/>
      <c r="H664" s="26"/>
      <c r="I664" s="26"/>
      <c r="J664" s="26"/>
      <c r="K664" s="26"/>
      <c r="L664" s="25">
        <f t="shared" si="11"/>
        <v>0</v>
      </c>
      <c r="M664" s="30"/>
    </row>
    <row r="665" spans="1:13" s="29" customFormat="1" ht="15.75" hidden="1" x14ac:dyDescent="0.2">
      <c r="A665" s="35" t="s">
        <v>225</v>
      </c>
      <c r="B665" s="2">
        <v>14.5</v>
      </c>
      <c r="C665" s="26"/>
      <c r="D665" s="26"/>
      <c r="E665" s="26"/>
      <c r="F665" s="26"/>
      <c r="G665" s="26"/>
      <c r="H665" s="26"/>
      <c r="I665" s="26"/>
      <c r="J665" s="26"/>
      <c r="K665" s="26"/>
      <c r="L665" s="25">
        <f t="shared" si="11"/>
        <v>0</v>
      </c>
      <c r="M665" s="30"/>
    </row>
    <row r="666" spans="1:13" s="29" customFormat="1" ht="15.75" hidden="1" x14ac:dyDescent="0.2">
      <c r="A666" s="35" t="s">
        <v>225</v>
      </c>
      <c r="B666" s="2">
        <v>15</v>
      </c>
      <c r="C666" s="26"/>
      <c r="D666" s="26"/>
      <c r="E666" s="26"/>
      <c r="F666" s="26"/>
      <c r="G666" s="26"/>
      <c r="H666" s="26"/>
      <c r="I666" s="26"/>
      <c r="J666" s="26"/>
      <c r="K666" s="26"/>
      <c r="L666" s="25">
        <f t="shared" si="11"/>
        <v>0</v>
      </c>
      <c r="M666" s="30"/>
    </row>
    <row r="667" spans="1:13" s="29" customFormat="1" ht="15.75" hidden="1" x14ac:dyDescent="0.2">
      <c r="A667" s="35" t="s">
        <v>225</v>
      </c>
      <c r="B667" s="2">
        <v>15.1</v>
      </c>
      <c r="C667" s="26"/>
      <c r="D667" s="26"/>
      <c r="E667" s="26"/>
      <c r="F667" s="26"/>
      <c r="G667" s="26"/>
      <c r="H667" s="26"/>
      <c r="I667" s="26"/>
      <c r="J667" s="26"/>
      <c r="K667" s="26"/>
      <c r="L667" s="25">
        <f t="shared" si="11"/>
        <v>0</v>
      </c>
      <c r="M667" s="30"/>
    </row>
    <row r="668" spans="1:13" s="29" customFormat="1" ht="15.75" hidden="1" x14ac:dyDescent="0.2">
      <c r="A668" s="35" t="s">
        <v>225</v>
      </c>
      <c r="B668" s="2">
        <v>15.2</v>
      </c>
      <c r="C668" s="26"/>
      <c r="D668" s="26"/>
      <c r="E668" s="26"/>
      <c r="F668" s="26"/>
      <c r="G668" s="26"/>
      <c r="H668" s="26"/>
      <c r="I668" s="26"/>
      <c r="J668" s="26"/>
      <c r="K668" s="26"/>
      <c r="L668" s="25">
        <f t="shared" si="11"/>
        <v>0</v>
      </c>
      <c r="M668" s="30"/>
    </row>
    <row r="669" spans="1:13" s="29" customFormat="1" ht="15.75" hidden="1" x14ac:dyDescent="0.2">
      <c r="A669" s="35" t="s">
        <v>225</v>
      </c>
      <c r="B669" s="2">
        <v>15.3</v>
      </c>
      <c r="C669" s="26"/>
      <c r="D669" s="26"/>
      <c r="E669" s="26"/>
      <c r="F669" s="26"/>
      <c r="G669" s="26"/>
      <c r="H669" s="26"/>
      <c r="I669" s="26"/>
      <c r="J669" s="26"/>
      <c r="K669" s="26"/>
      <c r="L669" s="25">
        <f t="shared" si="11"/>
        <v>0</v>
      </c>
      <c r="M669" s="30"/>
    </row>
    <row r="670" spans="1:13" s="29" customFormat="1" ht="15.75" hidden="1" x14ac:dyDescent="0.2">
      <c r="A670" s="35" t="s">
        <v>225</v>
      </c>
      <c r="B670" s="2">
        <v>15.4</v>
      </c>
      <c r="C670" s="26"/>
      <c r="D670" s="26"/>
      <c r="E670" s="26"/>
      <c r="F670" s="26"/>
      <c r="G670" s="26"/>
      <c r="H670" s="26"/>
      <c r="I670" s="26"/>
      <c r="J670" s="26"/>
      <c r="K670" s="26"/>
      <c r="L670" s="25">
        <f t="shared" si="11"/>
        <v>0</v>
      </c>
      <c r="M670" s="30"/>
    </row>
    <row r="671" spans="1:13" s="29" customFormat="1" ht="15.75" hidden="1" x14ac:dyDescent="0.2">
      <c r="A671" s="35" t="s">
        <v>225</v>
      </c>
      <c r="B671" s="2">
        <v>15.5</v>
      </c>
      <c r="C671" s="26"/>
      <c r="D671" s="26"/>
      <c r="E671" s="26"/>
      <c r="F671" s="26"/>
      <c r="G671" s="26"/>
      <c r="H671" s="26"/>
      <c r="I671" s="26"/>
      <c r="J671" s="26"/>
      <c r="K671" s="26"/>
      <c r="L671" s="25">
        <f t="shared" si="11"/>
        <v>0</v>
      </c>
      <c r="M671" s="30"/>
    </row>
    <row r="672" spans="1:13" s="29" customFormat="1" ht="15.75" hidden="1" x14ac:dyDescent="0.2">
      <c r="A672" s="35" t="s">
        <v>225</v>
      </c>
      <c r="B672" s="2">
        <v>15.6</v>
      </c>
      <c r="C672" s="26"/>
      <c r="D672" s="26"/>
      <c r="E672" s="26"/>
      <c r="F672" s="26"/>
      <c r="G672" s="26"/>
      <c r="H672" s="26"/>
      <c r="I672" s="26"/>
      <c r="J672" s="26"/>
      <c r="K672" s="26"/>
      <c r="L672" s="25">
        <f t="shared" si="11"/>
        <v>0</v>
      </c>
      <c r="M672" s="30"/>
    </row>
    <row r="673" spans="1:13" s="29" customFormat="1" ht="15.75" hidden="1" x14ac:dyDescent="0.2">
      <c r="A673" s="35" t="s">
        <v>225</v>
      </c>
      <c r="B673" s="2">
        <v>15.7</v>
      </c>
      <c r="C673" s="26"/>
      <c r="D673" s="26"/>
      <c r="E673" s="26"/>
      <c r="F673" s="26"/>
      <c r="G673" s="26"/>
      <c r="H673" s="26"/>
      <c r="I673" s="26"/>
      <c r="J673" s="26"/>
      <c r="K673" s="26"/>
      <c r="L673" s="25">
        <f t="shared" si="11"/>
        <v>0</v>
      </c>
      <c r="M673" s="30"/>
    </row>
    <row r="674" spans="1:13" s="29" customFormat="1" ht="15.75" hidden="1" x14ac:dyDescent="0.2">
      <c r="A674" s="35" t="s">
        <v>225</v>
      </c>
      <c r="B674" s="2">
        <v>15.8</v>
      </c>
      <c r="C674" s="26"/>
      <c r="D674" s="26"/>
      <c r="E674" s="26"/>
      <c r="F674" s="26"/>
      <c r="G674" s="26"/>
      <c r="H674" s="26"/>
      <c r="I674" s="26"/>
      <c r="J674" s="26"/>
      <c r="K674" s="26"/>
      <c r="L674" s="25">
        <f t="shared" si="11"/>
        <v>0</v>
      </c>
      <c r="M674" s="30"/>
    </row>
    <row r="675" spans="1:13" s="29" customFormat="1" ht="15.75" hidden="1" x14ac:dyDescent="0.2">
      <c r="A675" s="35" t="s">
        <v>225</v>
      </c>
      <c r="B675" s="2">
        <v>15.9</v>
      </c>
      <c r="C675" s="26"/>
      <c r="D675" s="26"/>
      <c r="E675" s="26"/>
      <c r="F675" s="26"/>
      <c r="G675" s="26"/>
      <c r="H675" s="26"/>
      <c r="I675" s="26"/>
      <c r="J675" s="26"/>
      <c r="K675" s="26"/>
      <c r="L675" s="25">
        <f t="shared" si="11"/>
        <v>0</v>
      </c>
      <c r="M675" s="30"/>
    </row>
    <row r="676" spans="1:13" s="29" customFormat="1" ht="15.75" hidden="1" x14ac:dyDescent="0.2">
      <c r="A676" s="35" t="s">
        <v>225</v>
      </c>
      <c r="B676" s="3">
        <v>15.1</v>
      </c>
      <c r="C676" s="26"/>
      <c r="D676" s="26"/>
      <c r="E676" s="26"/>
      <c r="F676" s="26"/>
      <c r="G676" s="26"/>
      <c r="H676" s="26"/>
      <c r="I676" s="26"/>
      <c r="J676" s="26"/>
      <c r="K676" s="26"/>
      <c r="L676" s="25">
        <f t="shared" si="11"/>
        <v>0</v>
      </c>
      <c r="M676" s="30"/>
    </row>
    <row r="677" spans="1:13" s="29" customFormat="1" ht="15.75" hidden="1" x14ac:dyDescent="0.2">
      <c r="A677" s="35" t="s">
        <v>225</v>
      </c>
      <c r="B677" s="2">
        <v>15.11</v>
      </c>
      <c r="C677" s="26"/>
      <c r="D677" s="26"/>
      <c r="E677" s="26"/>
      <c r="F677" s="26"/>
      <c r="G677" s="26"/>
      <c r="H677" s="26"/>
      <c r="I677" s="26"/>
      <c r="J677" s="26"/>
      <c r="K677" s="26"/>
      <c r="L677" s="25">
        <f t="shared" si="11"/>
        <v>0</v>
      </c>
      <c r="M677" s="30"/>
    </row>
    <row r="678" spans="1:13" s="29" customFormat="1" ht="15.75" hidden="1" x14ac:dyDescent="0.2">
      <c r="A678" s="35" t="s">
        <v>225</v>
      </c>
      <c r="B678" s="2">
        <v>15.12</v>
      </c>
      <c r="C678" s="26"/>
      <c r="D678" s="26"/>
      <c r="E678" s="26"/>
      <c r="F678" s="26"/>
      <c r="G678" s="26"/>
      <c r="H678" s="26"/>
      <c r="I678" s="26"/>
      <c r="J678" s="26"/>
      <c r="K678" s="26"/>
      <c r="L678" s="25">
        <f t="shared" si="11"/>
        <v>0</v>
      </c>
      <c r="M678" s="30"/>
    </row>
    <row r="679" spans="1:13" s="29" customFormat="1" ht="15.75" hidden="1" x14ac:dyDescent="0.2">
      <c r="A679" s="35" t="s">
        <v>225</v>
      </c>
      <c r="B679" s="2">
        <v>15.15</v>
      </c>
      <c r="C679" s="26"/>
      <c r="D679" s="26"/>
      <c r="E679" s="26"/>
      <c r="F679" s="26"/>
      <c r="G679" s="26"/>
      <c r="H679" s="26"/>
      <c r="I679" s="26"/>
      <c r="J679" s="26"/>
      <c r="K679" s="26"/>
      <c r="L679" s="25">
        <f t="shared" si="11"/>
        <v>0</v>
      </c>
      <c r="M679" s="30"/>
    </row>
    <row r="680" spans="1:13" s="29" customFormat="1" ht="15.75" hidden="1" x14ac:dyDescent="0.2">
      <c r="A680" s="35" t="s">
        <v>225</v>
      </c>
      <c r="B680" s="2">
        <v>16</v>
      </c>
      <c r="C680" s="26"/>
      <c r="D680" s="26"/>
      <c r="E680" s="26"/>
      <c r="F680" s="26"/>
      <c r="G680" s="26"/>
      <c r="H680" s="26"/>
      <c r="I680" s="26"/>
      <c r="J680" s="26"/>
      <c r="K680" s="26"/>
      <c r="L680" s="25">
        <f t="shared" si="11"/>
        <v>0</v>
      </c>
      <c r="M680" s="30"/>
    </row>
    <row r="681" spans="1:13" s="29" customFormat="1" ht="15.75" hidden="1" x14ac:dyDescent="0.2">
      <c r="A681" s="35" t="s">
        <v>225</v>
      </c>
      <c r="B681" s="2">
        <v>16.100000000000001</v>
      </c>
      <c r="C681" s="26"/>
      <c r="D681" s="26"/>
      <c r="E681" s="26"/>
      <c r="F681" s="26"/>
      <c r="G681" s="26"/>
      <c r="H681" s="26"/>
      <c r="I681" s="26"/>
      <c r="J681" s="26"/>
      <c r="K681" s="26"/>
      <c r="L681" s="25">
        <f t="shared" si="11"/>
        <v>0</v>
      </c>
      <c r="M681" s="30"/>
    </row>
    <row r="682" spans="1:13" s="29" customFormat="1" ht="15.75" hidden="1" x14ac:dyDescent="0.2">
      <c r="A682" s="35" t="s">
        <v>225</v>
      </c>
      <c r="B682" s="2">
        <v>16.2</v>
      </c>
      <c r="C682" s="26"/>
      <c r="D682" s="26"/>
      <c r="E682" s="26"/>
      <c r="F682" s="26"/>
      <c r="G682" s="26"/>
      <c r="H682" s="26"/>
      <c r="I682" s="26"/>
      <c r="J682" s="26"/>
      <c r="K682" s="26"/>
      <c r="L682" s="25">
        <f t="shared" si="11"/>
        <v>0</v>
      </c>
      <c r="M682" s="30"/>
    </row>
    <row r="683" spans="1:13" s="29" customFormat="1" ht="15.75" hidden="1" x14ac:dyDescent="0.2">
      <c r="A683" s="35" t="s">
        <v>225</v>
      </c>
      <c r="B683" s="2">
        <v>16.3</v>
      </c>
      <c r="C683" s="26"/>
      <c r="D683" s="26"/>
      <c r="E683" s="26"/>
      <c r="F683" s="26"/>
      <c r="G683" s="26"/>
      <c r="H683" s="26"/>
      <c r="I683" s="26"/>
      <c r="J683" s="26"/>
      <c r="K683" s="26"/>
      <c r="L683" s="25">
        <f t="shared" si="11"/>
        <v>0</v>
      </c>
      <c r="M683" s="30"/>
    </row>
    <row r="684" spans="1:13" s="29" customFormat="1" ht="15.75" hidden="1" x14ac:dyDescent="0.2">
      <c r="A684" s="35" t="s">
        <v>225</v>
      </c>
      <c r="B684" s="2">
        <v>16.399999999999999</v>
      </c>
      <c r="C684" s="26"/>
      <c r="D684" s="26"/>
      <c r="E684" s="26"/>
      <c r="F684" s="26"/>
      <c r="G684" s="26"/>
      <c r="H684" s="26"/>
      <c r="I684" s="26"/>
      <c r="J684" s="26"/>
      <c r="K684" s="26"/>
      <c r="L684" s="25">
        <f t="shared" si="11"/>
        <v>0</v>
      </c>
      <c r="M684" s="30"/>
    </row>
    <row r="685" spans="1:13" s="29" customFormat="1" ht="15.75" hidden="1" x14ac:dyDescent="0.2">
      <c r="A685" s="35" t="s">
        <v>225</v>
      </c>
      <c r="B685" s="2">
        <v>16.5</v>
      </c>
      <c r="C685" s="26"/>
      <c r="D685" s="26"/>
      <c r="E685" s="26"/>
      <c r="F685" s="26"/>
      <c r="G685" s="26"/>
      <c r="H685" s="26"/>
      <c r="I685" s="26"/>
      <c r="J685" s="26"/>
      <c r="K685" s="26"/>
      <c r="L685" s="25">
        <f t="shared" si="11"/>
        <v>0</v>
      </c>
      <c r="M685" s="30"/>
    </row>
    <row r="686" spans="1:13" s="29" customFormat="1" ht="15.75" hidden="1" x14ac:dyDescent="0.2">
      <c r="A686" s="35" t="s">
        <v>225</v>
      </c>
      <c r="B686" s="2">
        <v>16.600000000000001</v>
      </c>
      <c r="C686" s="26"/>
      <c r="D686" s="26"/>
      <c r="E686" s="26"/>
      <c r="F686" s="26"/>
      <c r="G686" s="26"/>
      <c r="H686" s="26"/>
      <c r="I686" s="26"/>
      <c r="J686" s="26"/>
      <c r="K686" s="26"/>
      <c r="L686" s="25">
        <f t="shared" si="11"/>
        <v>0</v>
      </c>
      <c r="M686" s="30"/>
    </row>
    <row r="687" spans="1:13" s="29" customFormat="1" ht="15.75" hidden="1" x14ac:dyDescent="0.2">
      <c r="A687" s="35" t="s">
        <v>225</v>
      </c>
      <c r="B687" s="2">
        <v>16.7</v>
      </c>
      <c r="C687" s="26"/>
      <c r="D687" s="26"/>
      <c r="E687" s="26"/>
      <c r="F687" s="26"/>
      <c r="G687" s="26"/>
      <c r="H687" s="26"/>
      <c r="I687" s="26"/>
      <c r="J687" s="26"/>
      <c r="K687" s="26"/>
      <c r="L687" s="25">
        <f t="shared" si="11"/>
        <v>0</v>
      </c>
      <c r="M687" s="30"/>
    </row>
    <row r="688" spans="1:13" s="29" customFormat="1" ht="15.75" hidden="1" x14ac:dyDescent="0.2">
      <c r="A688" s="35" t="s">
        <v>225</v>
      </c>
      <c r="B688" s="2">
        <v>16.8</v>
      </c>
      <c r="C688" s="26"/>
      <c r="D688" s="26"/>
      <c r="E688" s="26"/>
      <c r="F688" s="26"/>
      <c r="G688" s="26"/>
      <c r="H688" s="26"/>
      <c r="I688" s="26"/>
      <c r="J688" s="26"/>
      <c r="K688" s="26"/>
      <c r="L688" s="25">
        <f t="shared" si="11"/>
        <v>0</v>
      </c>
      <c r="M688" s="30"/>
    </row>
    <row r="689" spans="1:13" s="29" customFormat="1" ht="15.75" hidden="1" x14ac:dyDescent="0.2">
      <c r="A689" s="35" t="s">
        <v>225</v>
      </c>
      <c r="B689" s="2">
        <v>16.899999999999999</v>
      </c>
      <c r="C689" s="26"/>
      <c r="D689" s="26"/>
      <c r="E689" s="26"/>
      <c r="F689" s="26"/>
      <c r="G689" s="26"/>
      <c r="H689" s="26"/>
      <c r="I689" s="26"/>
      <c r="J689" s="26"/>
      <c r="K689" s="26"/>
      <c r="L689" s="25">
        <f t="shared" si="11"/>
        <v>0</v>
      </c>
      <c r="M689" s="30"/>
    </row>
    <row r="690" spans="1:13" s="29" customFormat="1" ht="15.75" hidden="1" x14ac:dyDescent="0.2">
      <c r="A690" s="35" t="s">
        <v>225</v>
      </c>
      <c r="B690" s="3">
        <v>16.100000000000001</v>
      </c>
      <c r="C690" s="26"/>
      <c r="D690" s="26"/>
      <c r="E690" s="26"/>
      <c r="F690" s="26"/>
      <c r="G690" s="26"/>
      <c r="H690" s="26"/>
      <c r="I690" s="26"/>
      <c r="J690" s="26"/>
      <c r="K690" s="26"/>
      <c r="L690" s="25">
        <f t="shared" si="11"/>
        <v>0</v>
      </c>
      <c r="M690" s="30"/>
    </row>
    <row r="691" spans="1:13" s="29" customFormat="1" ht="15.75" hidden="1" x14ac:dyDescent="0.2">
      <c r="A691" s="35" t="s">
        <v>225</v>
      </c>
      <c r="B691" s="2">
        <v>17</v>
      </c>
      <c r="C691" s="26"/>
      <c r="D691" s="26"/>
      <c r="E691" s="26"/>
      <c r="F691" s="26"/>
      <c r="G691" s="26"/>
      <c r="H691" s="26"/>
      <c r="I691" s="26"/>
      <c r="J691" s="26"/>
      <c r="K691" s="26"/>
      <c r="L691" s="25">
        <f t="shared" si="11"/>
        <v>0</v>
      </c>
      <c r="M691" s="30"/>
    </row>
    <row r="692" spans="1:13" s="29" customFormat="1" ht="15.75" hidden="1" x14ac:dyDescent="0.2">
      <c r="A692" s="35" t="s">
        <v>225</v>
      </c>
      <c r="B692" s="2">
        <v>17.100000000000001</v>
      </c>
      <c r="C692" s="26"/>
      <c r="D692" s="26"/>
      <c r="E692" s="26"/>
      <c r="F692" s="26"/>
      <c r="G692" s="26"/>
      <c r="H692" s="26"/>
      <c r="I692" s="26"/>
      <c r="J692" s="26"/>
      <c r="K692" s="26"/>
      <c r="L692" s="25">
        <f t="shared" si="11"/>
        <v>0</v>
      </c>
      <c r="M692" s="30"/>
    </row>
    <row r="693" spans="1:13" s="29" customFormat="1" ht="15.75" hidden="1" x14ac:dyDescent="0.2">
      <c r="A693" s="35" t="s">
        <v>225</v>
      </c>
      <c r="B693" s="2">
        <v>17.2</v>
      </c>
      <c r="C693" s="26"/>
      <c r="D693" s="26"/>
      <c r="E693" s="26"/>
      <c r="F693" s="26"/>
      <c r="G693" s="26"/>
      <c r="H693" s="26"/>
      <c r="I693" s="26"/>
      <c r="J693" s="26"/>
      <c r="K693" s="26"/>
      <c r="L693" s="25">
        <f t="shared" si="11"/>
        <v>0</v>
      </c>
      <c r="M693" s="30"/>
    </row>
    <row r="694" spans="1:13" s="29" customFormat="1" ht="15.75" hidden="1" x14ac:dyDescent="0.2">
      <c r="A694" s="35" t="s">
        <v>225</v>
      </c>
      <c r="B694" s="2">
        <v>17.3</v>
      </c>
      <c r="C694" s="26"/>
      <c r="D694" s="26"/>
      <c r="E694" s="26"/>
      <c r="F694" s="26"/>
      <c r="G694" s="26"/>
      <c r="H694" s="26"/>
      <c r="I694" s="26"/>
      <c r="J694" s="26"/>
      <c r="K694" s="26"/>
      <c r="L694" s="25">
        <f t="shared" si="11"/>
        <v>0</v>
      </c>
      <c r="M694" s="30"/>
    </row>
    <row r="695" spans="1:13" s="29" customFormat="1" ht="15.75" hidden="1" x14ac:dyDescent="0.2">
      <c r="A695" s="35" t="s">
        <v>225</v>
      </c>
      <c r="B695" s="2">
        <v>18</v>
      </c>
      <c r="C695" s="26"/>
      <c r="D695" s="26"/>
      <c r="E695" s="26"/>
      <c r="F695" s="26"/>
      <c r="G695" s="26"/>
      <c r="H695" s="26"/>
      <c r="I695" s="26"/>
      <c r="J695" s="26"/>
      <c r="K695" s="26"/>
      <c r="L695" s="25">
        <f t="shared" si="11"/>
        <v>0</v>
      </c>
      <c r="M695" s="30"/>
    </row>
    <row r="696" spans="1:13" s="29" customFormat="1" ht="15.75" hidden="1" x14ac:dyDescent="0.2">
      <c r="A696" s="35" t="s">
        <v>225</v>
      </c>
      <c r="B696" s="2">
        <v>18.100000000000001</v>
      </c>
      <c r="C696" s="26"/>
      <c r="D696" s="26"/>
      <c r="E696" s="26"/>
      <c r="F696" s="26"/>
      <c r="G696" s="26"/>
      <c r="H696" s="26"/>
      <c r="I696" s="26"/>
      <c r="J696" s="26"/>
      <c r="K696" s="26"/>
      <c r="L696" s="25">
        <f t="shared" si="11"/>
        <v>0</v>
      </c>
      <c r="M696" s="30"/>
    </row>
    <row r="697" spans="1:13" s="29" customFormat="1" ht="15.75" hidden="1" x14ac:dyDescent="0.2">
      <c r="A697" s="35" t="s">
        <v>225</v>
      </c>
      <c r="B697" s="2">
        <v>18.2</v>
      </c>
      <c r="C697" s="26"/>
      <c r="D697" s="26"/>
      <c r="E697" s="26"/>
      <c r="F697" s="26"/>
      <c r="G697" s="26"/>
      <c r="H697" s="26"/>
      <c r="I697" s="26"/>
      <c r="J697" s="26"/>
      <c r="K697" s="26"/>
      <c r="L697" s="25">
        <f t="shared" si="11"/>
        <v>0</v>
      </c>
      <c r="M697" s="30"/>
    </row>
    <row r="698" spans="1:13" s="29" customFormat="1" ht="15.75" hidden="1" x14ac:dyDescent="0.2">
      <c r="A698" s="35" t="s">
        <v>225</v>
      </c>
      <c r="B698" s="2">
        <v>18.3</v>
      </c>
      <c r="C698" s="26"/>
      <c r="D698" s="26"/>
      <c r="E698" s="26"/>
      <c r="F698" s="26"/>
      <c r="G698" s="26"/>
      <c r="H698" s="26"/>
      <c r="I698" s="26"/>
      <c r="J698" s="26"/>
      <c r="K698" s="26"/>
      <c r="L698" s="25">
        <f t="shared" si="11"/>
        <v>0</v>
      </c>
      <c r="M698" s="30"/>
    </row>
    <row r="699" spans="1:13" s="29" customFormat="1" ht="15.75" hidden="1" x14ac:dyDescent="0.2">
      <c r="A699" s="35" t="s">
        <v>225</v>
      </c>
      <c r="B699" s="2">
        <v>18.399999999999999</v>
      </c>
      <c r="C699" s="26"/>
      <c r="D699" s="26"/>
      <c r="E699" s="26"/>
      <c r="F699" s="26"/>
      <c r="G699" s="26"/>
      <c r="H699" s="26"/>
      <c r="I699" s="26"/>
      <c r="J699" s="26"/>
      <c r="K699" s="26"/>
      <c r="L699" s="25">
        <f t="shared" si="11"/>
        <v>0</v>
      </c>
      <c r="M699" s="30"/>
    </row>
    <row r="700" spans="1:13" s="29" customFormat="1" ht="15.75" hidden="1" x14ac:dyDescent="0.2">
      <c r="A700" s="35" t="s">
        <v>225</v>
      </c>
      <c r="B700" s="2">
        <v>18.5</v>
      </c>
      <c r="C700" s="26"/>
      <c r="D700" s="26"/>
      <c r="E700" s="26"/>
      <c r="F700" s="26"/>
      <c r="G700" s="26"/>
      <c r="H700" s="26"/>
      <c r="I700" s="26"/>
      <c r="J700" s="26"/>
      <c r="K700" s="26"/>
      <c r="L700" s="25">
        <f t="shared" si="11"/>
        <v>0</v>
      </c>
      <c r="M700" s="30"/>
    </row>
    <row r="701" spans="1:13" s="29" customFormat="1" ht="15.75" hidden="1" x14ac:dyDescent="0.2">
      <c r="A701" s="35" t="s">
        <v>225</v>
      </c>
      <c r="B701" s="2">
        <v>18.600000000000001</v>
      </c>
      <c r="C701" s="26"/>
      <c r="D701" s="26"/>
      <c r="E701" s="26"/>
      <c r="F701" s="26"/>
      <c r="G701" s="26"/>
      <c r="H701" s="26"/>
      <c r="I701" s="26"/>
      <c r="J701" s="26"/>
      <c r="K701" s="26"/>
      <c r="L701" s="25">
        <f t="shared" si="11"/>
        <v>0</v>
      </c>
      <c r="M701" s="30"/>
    </row>
    <row r="702" spans="1:13" s="29" customFormat="1" ht="15.75" hidden="1" x14ac:dyDescent="0.2">
      <c r="A702" s="35" t="s">
        <v>225</v>
      </c>
      <c r="B702" s="2">
        <v>18.7</v>
      </c>
      <c r="C702" s="26"/>
      <c r="D702" s="26"/>
      <c r="E702" s="26"/>
      <c r="F702" s="26"/>
      <c r="G702" s="26"/>
      <c r="H702" s="26"/>
      <c r="I702" s="26"/>
      <c r="J702" s="26"/>
      <c r="K702" s="26"/>
      <c r="L702" s="25">
        <f t="shared" si="11"/>
        <v>0</v>
      </c>
      <c r="M702" s="30"/>
    </row>
    <row r="703" spans="1:13" s="29" customFormat="1" ht="15.75" hidden="1" x14ac:dyDescent="0.2">
      <c r="A703" s="35" t="s">
        <v>225</v>
      </c>
      <c r="B703" s="2">
        <v>18.8</v>
      </c>
      <c r="C703" s="26"/>
      <c r="D703" s="26"/>
      <c r="E703" s="26"/>
      <c r="F703" s="26"/>
      <c r="G703" s="26"/>
      <c r="H703" s="26"/>
      <c r="I703" s="26"/>
      <c r="J703" s="26"/>
      <c r="K703" s="26"/>
      <c r="L703" s="25">
        <f t="shared" si="11"/>
        <v>0</v>
      </c>
      <c r="M703" s="30"/>
    </row>
    <row r="704" spans="1:13" s="29" customFormat="1" ht="15.75" hidden="1" x14ac:dyDescent="0.2">
      <c r="A704" s="35" t="s">
        <v>225</v>
      </c>
      <c r="B704" s="2">
        <v>18.899999999999999</v>
      </c>
      <c r="C704" s="26"/>
      <c r="D704" s="26"/>
      <c r="E704" s="26"/>
      <c r="F704" s="26"/>
      <c r="G704" s="26"/>
      <c r="H704" s="26"/>
      <c r="I704" s="26"/>
      <c r="J704" s="26"/>
      <c r="K704" s="26"/>
      <c r="L704" s="25">
        <f t="shared" si="11"/>
        <v>0</v>
      </c>
      <c r="M704" s="30"/>
    </row>
    <row r="705" spans="1:13" s="29" customFormat="1" ht="15.75" hidden="1" x14ac:dyDescent="0.2">
      <c r="A705" s="35" t="s">
        <v>225</v>
      </c>
      <c r="B705" s="3">
        <v>18.100000000000001</v>
      </c>
      <c r="C705" s="26"/>
      <c r="D705" s="26"/>
      <c r="E705" s="26"/>
      <c r="F705" s="26"/>
      <c r="G705" s="26"/>
      <c r="H705" s="26"/>
      <c r="I705" s="26"/>
      <c r="J705" s="26"/>
      <c r="K705" s="26"/>
      <c r="L705" s="25">
        <f t="shared" si="11"/>
        <v>0</v>
      </c>
      <c r="M705" s="30"/>
    </row>
    <row r="706" spans="1:13" s="29" customFormat="1" ht="15.75" hidden="1" x14ac:dyDescent="0.2">
      <c r="A706" s="35" t="s">
        <v>225</v>
      </c>
      <c r="B706" s="2">
        <v>18.11</v>
      </c>
      <c r="C706" s="26"/>
      <c r="D706" s="26"/>
      <c r="E706" s="26"/>
      <c r="F706" s="26"/>
      <c r="G706" s="26"/>
      <c r="H706" s="26"/>
      <c r="I706" s="26"/>
      <c r="J706" s="26"/>
      <c r="K706" s="26"/>
      <c r="L706" s="25">
        <f t="shared" si="11"/>
        <v>0</v>
      </c>
      <c r="M706" s="30"/>
    </row>
    <row r="707" spans="1:13" s="29" customFormat="1" ht="15.75" hidden="1" x14ac:dyDescent="0.2">
      <c r="A707" s="35" t="s">
        <v>225</v>
      </c>
      <c r="B707" s="2">
        <v>18.12</v>
      </c>
      <c r="C707" s="26"/>
      <c r="D707" s="26"/>
      <c r="E707" s="26"/>
      <c r="F707" s="26"/>
      <c r="G707" s="26"/>
      <c r="H707" s="26"/>
      <c r="I707" s="26"/>
      <c r="J707" s="26"/>
      <c r="K707" s="26"/>
      <c r="L707" s="25">
        <f t="shared" si="11"/>
        <v>0</v>
      </c>
      <c r="M707" s="30"/>
    </row>
    <row r="708" spans="1:13" s="29" customFormat="1" ht="15.75" hidden="1" x14ac:dyDescent="0.2">
      <c r="A708" s="35" t="s">
        <v>225</v>
      </c>
      <c r="B708" s="2">
        <v>18.13</v>
      </c>
      <c r="C708" s="26"/>
      <c r="D708" s="26"/>
      <c r="E708" s="26"/>
      <c r="F708" s="26"/>
      <c r="G708" s="26"/>
      <c r="H708" s="26"/>
      <c r="I708" s="26"/>
      <c r="J708" s="26"/>
      <c r="K708" s="26"/>
      <c r="L708" s="25">
        <f t="shared" si="11"/>
        <v>0</v>
      </c>
      <c r="M708" s="30"/>
    </row>
    <row r="709" spans="1:13" s="29" customFormat="1" ht="15.75" hidden="1" x14ac:dyDescent="0.2">
      <c r="A709" s="35" t="s">
        <v>225</v>
      </c>
      <c r="B709" s="2">
        <v>18.14</v>
      </c>
      <c r="C709" s="26"/>
      <c r="D709" s="26"/>
      <c r="E709" s="26"/>
      <c r="F709" s="26"/>
      <c r="G709" s="26"/>
      <c r="H709" s="26"/>
      <c r="I709" s="26"/>
      <c r="J709" s="26"/>
      <c r="K709" s="26"/>
      <c r="L709" s="25">
        <f t="shared" si="11"/>
        <v>0</v>
      </c>
      <c r="M709" s="30"/>
    </row>
    <row r="710" spans="1:13" s="29" customFormat="1" ht="15.75" hidden="1" x14ac:dyDescent="0.2">
      <c r="A710" s="35" t="s">
        <v>225</v>
      </c>
      <c r="B710" s="2">
        <v>18.149999999999999</v>
      </c>
      <c r="C710" s="26"/>
      <c r="D710" s="26"/>
      <c r="E710" s="26"/>
      <c r="F710" s="26"/>
      <c r="G710" s="26"/>
      <c r="H710" s="26"/>
      <c r="I710" s="26"/>
      <c r="J710" s="26"/>
      <c r="K710" s="26"/>
      <c r="L710" s="25">
        <f t="shared" si="11"/>
        <v>0</v>
      </c>
      <c r="M710" s="30"/>
    </row>
    <row r="711" spans="1:13" s="29" customFormat="1" ht="15.75" hidden="1" x14ac:dyDescent="0.2">
      <c r="A711" s="35" t="s">
        <v>225</v>
      </c>
      <c r="B711" s="2">
        <v>18.16</v>
      </c>
      <c r="C711" s="26"/>
      <c r="D711" s="26"/>
      <c r="E711" s="26"/>
      <c r="F711" s="26"/>
      <c r="G711" s="26"/>
      <c r="H711" s="26"/>
      <c r="I711" s="26"/>
      <c r="J711" s="26"/>
      <c r="K711" s="26"/>
      <c r="L711" s="25">
        <f t="shared" si="11"/>
        <v>0</v>
      </c>
      <c r="M711" s="30"/>
    </row>
    <row r="712" spans="1:13" s="29" customFormat="1" ht="15.75" hidden="1" x14ac:dyDescent="0.2">
      <c r="A712" s="35" t="s">
        <v>225</v>
      </c>
      <c r="B712" s="2">
        <v>18.170000000000002</v>
      </c>
      <c r="C712" s="26"/>
      <c r="D712" s="26"/>
      <c r="E712" s="26"/>
      <c r="F712" s="26"/>
      <c r="G712" s="26"/>
      <c r="H712" s="26"/>
      <c r="I712" s="26"/>
      <c r="J712" s="26"/>
      <c r="K712" s="26"/>
      <c r="L712" s="25">
        <f t="shared" si="11"/>
        <v>0</v>
      </c>
      <c r="M712" s="30"/>
    </row>
    <row r="713" spans="1:13" s="29" customFormat="1" ht="15.75" hidden="1" x14ac:dyDescent="0.2">
      <c r="A713" s="35" t="s">
        <v>225</v>
      </c>
      <c r="B713" s="2">
        <v>18.18</v>
      </c>
      <c r="C713" s="26"/>
      <c r="D713" s="26"/>
      <c r="E713" s="26"/>
      <c r="F713" s="26"/>
      <c r="G713" s="26"/>
      <c r="H713" s="26"/>
      <c r="I713" s="26"/>
      <c r="J713" s="26"/>
      <c r="K713" s="26"/>
      <c r="L713" s="25">
        <f t="shared" si="11"/>
        <v>0</v>
      </c>
      <c r="M713" s="30"/>
    </row>
    <row r="714" spans="1:13" s="29" customFormat="1" ht="15.75" hidden="1" x14ac:dyDescent="0.2">
      <c r="A714" s="35" t="s">
        <v>225</v>
      </c>
      <c r="B714" s="2">
        <v>18.190000000000001</v>
      </c>
      <c r="C714" s="26"/>
      <c r="D714" s="26"/>
      <c r="E714" s="26"/>
      <c r="F714" s="26"/>
      <c r="G714" s="26"/>
      <c r="H714" s="26"/>
      <c r="I714" s="26"/>
      <c r="J714" s="26"/>
      <c r="K714" s="26"/>
      <c r="L714" s="25">
        <f t="shared" si="11"/>
        <v>0</v>
      </c>
      <c r="M714" s="30"/>
    </row>
    <row r="715" spans="1:13" s="29" customFormat="1" ht="15.75" hidden="1" x14ac:dyDescent="0.2">
      <c r="A715" s="35" t="s">
        <v>225</v>
      </c>
      <c r="B715" s="3">
        <v>18.2</v>
      </c>
      <c r="C715" s="26"/>
      <c r="D715" s="26"/>
      <c r="E715" s="26"/>
      <c r="F715" s="26"/>
      <c r="G715" s="26"/>
      <c r="H715" s="26"/>
      <c r="I715" s="26"/>
      <c r="J715" s="26"/>
      <c r="K715" s="26"/>
      <c r="L715" s="25">
        <f t="shared" si="11"/>
        <v>0</v>
      </c>
      <c r="M715" s="30"/>
    </row>
    <row r="716" spans="1:13" s="29" customFormat="1" ht="15.75" hidden="1" x14ac:dyDescent="0.2">
      <c r="A716" s="35" t="s">
        <v>225</v>
      </c>
      <c r="B716" s="2">
        <v>18.21</v>
      </c>
      <c r="C716" s="26"/>
      <c r="D716" s="26"/>
      <c r="E716" s="26"/>
      <c r="F716" s="26"/>
      <c r="G716" s="26"/>
      <c r="H716" s="26"/>
      <c r="I716" s="26"/>
      <c r="J716" s="26"/>
      <c r="K716" s="26"/>
      <c r="L716" s="25">
        <f t="shared" si="11"/>
        <v>0</v>
      </c>
      <c r="M716" s="30"/>
    </row>
    <row r="717" spans="1:13" s="29" customFormat="1" ht="15.75" hidden="1" x14ac:dyDescent="0.2">
      <c r="A717" s="35" t="s">
        <v>225</v>
      </c>
      <c r="B717" s="2">
        <v>19</v>
      </c>
      <c r="C717" s="26"/>
      <c r="D717" s="26"/>
      <c r="E717" s="26"/>
      <c r="F717" s="26"/>
      <c r="G717" s="26"/>
      <c r="H717" s="26"/>
      <c r="I717" s="26"/>
      <c r="J717" s="26"/>
      <c r="K717" s="26"/>
      <c r="L717" s="25">
        <f t="shared" si="11"/>
        <v>0</v>
      </c>
      <c r="M717" s="30"/>
    </row>
    <row r="718" spans="1:13" s="29" customFormat="1" ht="15.75" hidden="1" x14ac:dyDescent="0.2">
      <c r="A718" s="35" t="s">
        <v>225</v>
      </c>
      <c r="B718" s="2">
        <v>19.100000000000001</v>
      </c>
      <c r="C718" s="26"/>
      <c r="D718" s="26"/>
      <c r="E718" s="26"/>
      <c r="F718" s="26"/>
      <c r="G718" s="26"/>
      <c r="H718" s="26"/>
      <c r="I718" s="26"/>
      <c r="J718" s="26"/>
      <c r="K718" s="26"/>
      <c r="L718" s="25">
        <f t="shared" si="11"/>
        <v>0</v>
      </c>
      <c r="M718" s="30"/>
    </row>
    <row r="719" spans="1:13" s="29" customFormat="1" ht="15.75" hidden="1" x14ac:dyDescent="0.2">
      <c r="A719" s="35" t="s">
        <v>225</v>
      </c>
      <c r="B719" s="2">
        <v>19.2</v>
      </c>
      <c r="C719" s="26"/>
      <c r="D719" s="26"/>
      <c r="E719" s="26"/>
      <c r="F719" s="26"/>
      <c r="G719" s="26"/>
      <c r="H719" s="26"/>
      <c r="I719" s="26"/>
      <c r="J719" s="26"/>
      <c r="K719" s="26"/>
      <c r="L719" s="25">
        <f t="shared" si="11"/>
        <v>0</v>
      </c>
      <c r="M719" s="30"/>
    </row>
    <row r="720" spans="1:13" s="29" customFormat="1" ht="15.75" hidden="1" x14ac:dyDescent="0.2">
      <c r="A720" s="35" t="s">
        <v>225</v>
      </c>
      <c r="B720" s="2">
        <v>19.3</v>
      </c>
      <c r="C720" s="26"/>
      <c r="D720" s="26"/>
      <c r="E720" s="26"/>
      <c r="F720" s="26"/>
      <c r="G720" s="26"/>
      <c r="H720" s="26"/>
      <c r="I720" s="26"/>
      <c r="J720" s="26"/>
      <c r="K720" s="26"/>
      <c r="L720" s="25">
        <f t="shared" si="11"/>
        <v>0</v>
      </c>
      <c r="M720" s="30"/>
    </row>
    <row r="721" spans="1:14" s="29" customFormat="1" ht="15.75" hidden="1" x14ac:dyDescent="0.2">
      <c r="A721" s="35" t="s">
        <v>225</v>
      </c>
      <c r="B721" s="2">
        <v>19.399999999999999</v>
      </c>
      <c r="C721" s="26"/>
      <c r="D721" s="26"/>
      <c r="E721" s="26"/>
      <c r="F721" s="26"/>
      <c r="G721" s="26"/>
      <c r="H721" s="26"/>
      <c r="I721" s="26"/>
      <c r="J721" s="26"/>
      <c r="K721" s="26"/>
      <c r="L721" s="25">
        <f t="shared" si="11"/>
        <v>0</v>
      </c>
      <c r="M721" s="30"/>
    </row>
    <row r="722" spans="1:14" s="29" customFormat="1" ht="15.75" hidden="1" x14ac:dyDescent="0.2">
      <c r="A722" s="35" t="s">
        <v>225</v>
      </c>
      <c r="B722" s="2">
        <v>19.5</v>
      </c>
      <c r="C722" s="26"/>
      <c r="D722" s="26"/>
      <c r="E722" s="26"/>
      <c r="F722" s="26"/>
      <c r="G722" s="26"/>
      <c r="H722" s="26"/>
      <c r="I722" s="26"/>
      <c r="J722" s="26"/>
      <c r="K722" s="26"/>
      <c r="L722" s="25">
        <f t="shared" si="11"/>
        <v>0</v>
      </c>
      <c r="M722" s="30"/>
    </row>
    <row r="723" spans="1:14" s="29" customFormat="1" ht="15.75" hidden="1" x14ac:dyDescent="0.2">
      <c r="A723" s="35" t="s">
        <v>225</v>
      </c>
      <c r="B723" s="2">
        <v>19.600000000000001</v>
      </c>
      <c r="C723" s="26"/>
      <c r="D723" s="26"/>
      <c r="E723" s="26"/>
      <c r="F723" s="26"/>
      <c r="G723" s="26"/>
      <c r="H723" s="26"/>
      <c r="I723" s="26"/>
      <c r="J723" s="26"/>
      <c r="K723" s="26"/>
      <c r="L723" s="25">
        <f t="shared" si="11"/>
        <v>0</v>
      </c>
      <c r="M723" s="30"/>
    </row>
    <row r="724" spans="1:14" s="29" customFormat="1" ht="15.75" hidden="1" x14ac:dyDescent="0.2">
      <c r="A724" s="35" t="s">
        <v>225</v>
      </c>
      <c r="B724" s="2">
        <v>19.7</v>
      </c>
      <c r="C724" s="26"/>
      <c r="D724" s="26"/>
      <c r="E724" s="26"/>
      <c r="F724" s="26"/>
      <c r="G724" s="26"/>
      <c r="H724" s="26"/>
      <c r="I724" s="26"/>
      <c r="J724" s="26"/>
      <c r="K724" s="26"/>
      <c r="L724" s="25">
        <f t="shared" ref="L724:L787" si="12">COUNTA(C724:K724)</f>
        <v>0</v>
      </c>
      <c r="M724" s="30"/>
    </row>
    <row r="725" spans="1:14" s="29" customFormat="1" ht="15.75" hidden="1" x14ac:dyDescent="0.2">
      <c r="A725" s="35" t="s">
        <v>225</v>
      </c>
      <c r="B725" s="2">
        <v>19.8</v>
      </c>
      <c r="C725" s="26"/>
      <c r="D725" s="26"/>
      <c r="E725" s="26"/>
      <c r="F725" s="26"/>
      <c r="G725" s="26"/>
      <c r="H725" s="26"/>
      <c r="I725" s="26"/>
      <c r="J725" s="26"/>
      <c r="K725" s="26"/>
      <c r="L725" s="25">
        <f t="shared" si="12"/>
        <v>0</v>
      </c>
      <c r="M725" s="30"/>
    </row>
    <row r="726" spans="1:14" s="29" customFormat="1" ht="15.75" hidden="1" x14ac:dyDescent="0.2">
      <c r="A726" s="35" t="s">
        <v>225</v>
      </c>
      <c r="B726" s="2">
        <v>19.899999999999999</v>
      </c>
      <c r="C726" s="26"/>
      <c r="D726" s="26"/>
      <c r="E726" s="26"/>
      <c r="F726" s="26"/>
      <c r="G726" s="26"/>
      <c r="H726" s="26"/>
      <c r="I726" s="26"/>
      <c r="J726" s="26"/>
      <c r="K726" s="26"/>
      <c r="L726" s="25">
        <f t="shared" si="12"/>
        <v>0</v>
      </c>
      <c r="M726" s="30"/>
    </row>
    <row r="727" spans="1:14" s="29" customFormat="1" ht="15.75" hidden="1" x14ac:dyDescent="0.2">
      <c r="A727" s="35" t="s">
        <v>225</v>
      </c>
      <c r="B727" s="3">
        <v>19.100000000000001</v>
      </c>
      <c r="C727" s="26"/>
      <c r="D727" s="26"/>
      <c r="E727" s="26"/>
      <c r="F727" s="26"/>
      <c r="G727" s="26"/>
      <c r="H727" s="26"/>
      <c r="I727" s="26"/>
      <c r="J727" s="26"/>
      <c r="K727" s="26"/>
      <c r="L727" s="25">
        <f t="shared" si="12"/>
        <v>0</v>
      </c>
      <c r="M727" s="30"/>
    </row>
    <row r="728" spans="1:14" s="29" customFormat="1" ht="15.75" hidden="1" x14ac:dyDescent="0.2">
      <c r="A728" s="35" t="s">
        <v>225</v>
      </c>
      <c r="B728" s="2">
        <v>19.11</v>
      </c>
      <c r="C728" s="26"/>
      <c r="D728" s="26"/>
      <c r="E728" s="26"/>
      <c r="F728" s="26"/>
      <c r="G728" s="26"/>
      <c r="H728" s="26"/>
      <c r="I728" s="26"/>
      <c r="J728" s="26"/>
      <c r="K728" s="26"/>
      <c r="L728" s="25">
        <f t="shared" si="12"/>
        <v>0</v>
      </c>
      <c r="M728" s="30"/>
    </row>
    <row r="729" spans="1:14" s="29" customFormat="1" ht="15.75" hidden="1" x14ac:dyDescent="0.2">
      <c r="A729" s="35" t="s">
        <v>225</v>
      </c>
      <c r="B729" s="2">
        <v>20</v>
      </c>
      <c r="C729" s="26"/>
      <c r="D729" s="26"/>
      <c r="E729" s="26"/>
      <c r="F729" s="26"/>
      <c r="G729" s="26"/>
      <c r="H729" s="26"/>
      <c r="I729" s="26"/>
      <c r="J729" s="26"/>
      <c r="K729" s="26"/>
      <c r="L729" s="25">
        <f t="shared" si="12"/>
        <v>0</v>
      </c>
      <c r="M729" s="30"/>
    </row>
    <row r="730" spans="1:14" s="29" customFormat="1" ht="15.75" hidden="1" x14ac:dyDescent="0.2">
      <c r="A730" s="35" t="s">
        <v>225</v>
      </c>
      <c r="B730" s="2">
        <v>20.100000000000001</v>
      </c>
      <c r="C730" s="26"/>
      <c r="D730" s="26"/>
      <c r="E730" s="26"/>
      <c r="F730" s="26"/>
      <c r="G730" s="26"/>
      <c r="H730" s="26"/>
      <c r="I730" s="26"/>
      <c r="J730" s="26"/>
      <c r="K730" s="26"/>
      <c r="L730" s="25">
        <f t="shared" si="12"/>
        <v>0</v>
      </c>
      <c r="M730" s="30"/>
    </row>
    <row r="731" spans="1:14" s="29" customFormat="1" ht="15.75" hidden="1" x14ac:dyDescent="0.2">
      <c r="A731" s="35" t="s">
        <v>225</v>
      </c>
      <c r="B731" s="2">
        <v>20.2</v>
      </c>
      <c r="C731" s="26"/>
      <c r="D731" s="26"/>
      <c r="E731" s="26"/>
      <c r="F731" s="26"/>
      <c r="G731" s="26"/>
      <c r="H731" s="26"/>
      <c r="I731" s="26"/>
      <c r="J731" s="26"/>
      <c r="K731" s="26"/>
      <c r="L731" s="25">
        <f t="shared" si="12"/>
        <v>0</v>
      </c>
      <c r="M731" s="30"/>
    </row>
    <row r="732" spans="1:14" s="29" customFormat="1" ht="15.75" hidden="1" x14ac:dyDescent="0.2">
      <c r="A732" s="35" t="s">
        <v>225</v>
      </c>
      <c r="B732" s="2">
        <v>20.3</v>
      </c>
      <c r="C732" s="26"/>
      <c r="D732" s="26"/>
      <c r="E732" s="26"/>
      <c r="F732" s="26"/>
      <c r="G732" s="26"/>
      <c r="H732" s="26"/>
      <c r="I732" s="26"/>
      <c r="J732" s="26"/>
      <c r="K732" s="26"/>
      <c r="L732" s="25">
        <f t="shared" si="12"/>
        <v>0</v>
      </c>
      <c r="M732" s="30"/>
    </row>
    <row r="733" spans="1:14" s="29" customFormat="1" ht="15.75" hidden="1" x14ac:dyDescent="0.2">
      <c r="A733" s="35" t="s">
        <v>225</v>
      </c>
      <c r="B733" s="2">
        <v>20.399999999999999</v>
      </c>
      <c r="C733" s="26"/>
      <c r="D733" s="26"/>
      <c r="E733" s="26"/>
      <c r="F733" s="26"/>
      <c r="G733" s="26"/>
      <c r="H733" s="26"/>
      <c r="I733" s="26"/>
      <c r="J733" s="26"/>
      <c r="K733" s="26"/>
      <c r="L733" s="25">
        <f t="shared" si="12"/>
        <v>0</v>
      </c>
      <c r="M733" s="30"/>
    </row>
    <row r="734" spans="1:14" s="29" customFormat="1" ht="15.75" hidden="1" x14ac:dyDescent="0.2">
      <c r="A734" s="35" t="s">
        <v>225</v>
      </c>
      <c r="B734" s="2">
        <v>20.5</v>
      </c>
      <c r="C734" s="26"/>
      <c r="D734" s="26"/>
      <c r="E734" s="26"/>
      <c r="F734" s="26"/>
      <c r="G734" s="26"/>
      <c r="H734" s="26"/>
      <c r="I734" s="26"/>
      <c r="J734" s="26"/>
      <c r="K734" s="26"/>
      <c r="L734" s="25">
        <f t="shared" si="12"/>
        <v>0</v>
      </c>
      <c r="M734" s="30"/>
    </row>
    <row r="735" spans="1:14" s="29" customFormat="1" ht="15" x14ac:dyDescent="0.2">
      <c r="A735" s="60" t="s">
        <v>225</v>
      </c>
      <c r="B735" s="58">
        <v>20.6</v>
      </c>
      <c r="C735" s="47"/>
      <c r="D735" s="47"/>
      <c r="E735" s="47"/>
      <c r="F735" s="47"/>
      <c r="G735" s="47"/>
      <c r="H735" s="47"/>
      <c r="I735" s="47" t="s">
        <v>163</v>
      </c>
      <c r="J735" s="47"/>
      <c r="K735" s="47"/>
      <c r="L735" s="25">
        <f t="shared" si="12"/>
        <v>1</v>
      </c>
      <c r="M735" s="49"/>
      <c r="N735" s="67"/>
    </row>
    <row r="736" spans="1:14" s="29" customFormat="1" ht="15" x14ac:dyDescent="0.2">
      <c r="A736" s="60" t="s">
        <v>225</v>
      </c>
      <c r="B736" s="58">
        <v>20.7</v>
      </c>
      <c r="C736" s="47"/>
      <c r="D736" s="47"/>
      <c r="E736" s="47"/>
      <c r="F736" s="47"/>
      <c r="G736" s="47"/>
      <c r="H736" s="47"/>
      <c r="I736" s="47" t="s">
        <v>163</v>
      </c>
      <c r="J736" s="47"/>
      <c r="K736" s="47"/>
      <c r="L736" s="25">
        <f t="shared" si="12"/>
        <v>1</v>
      </c>
      <c r="M736" s="49"/>
      <c r="N736" s="67"/>
    </row>
    <row r="737" spans="1:14" s="29" customFormat="1" ht="15.75" hidden="1" x14ac:dyDescent="0.2">
      <c r="A737" s="35" t="s">
        <v>225</v>
      </c>
      <c r="B737" s="2">
        <v>20.8</v>
      </c>
      <c r="C737" s="26"/>
      <c r="D737" s="26"/>
      <c r="E737" s="26"/>
      <c r="F737" s="26"/>
      <c r="G737" s="26"/>
      <c r="H737" s="26"/>
      <c r="I737" s="26"/>
      <c r="J737" s="26"/>
      <c r="K737" s="26"/>
      <c r="L737" s="25">
        <f t="shared" si="12"/>
        <v>0</v>
      </c>
      <c r="M737" s="30"/>
    </row>
    <row r="738" spans="1:14" s="29" customFormat="1" ht="15" x14ac:dyDescent="0.2">
      <c r="A738" s="60" t="s">
        <v>225</v>
      </c>
      <c r="B738" s="58">
        <v>20.9</v>
      </c>
      <c r="C738" s="47"/>
      <c r="D738" s="47"/>
      <c r="E738" s="47"/>
      <c r="F738" s="47"/>
      <c r="G738" s="47"/>
      <c r="H738" s="47"/>
      <c r="I738" s="47" t="s">
        <v>163</v>
      </c>
      <c r="J738" s="47"/>
      <c r="K738" s="47"/>
      <c r="L738" s="25">
        <f t="shared" si="12"/>
        <v>1</v>
      </c>
      <c r="M738" s="49"/>
      <c r="N738" s="67"/>
    </row>
    <row r="739" spans="1:14" s="29" customFormat="1" ht="15.75" hidden="1" x14ac:dyDescent="0.2">
      <c r="A739" s="35" t="s">
        <v>225</v>
      </c>
      <c r="B739" s="2">
        <v>21</v>
      </c>
      <c r="C739" s="26"/>
      <c r="D739" s="26"/>
      <c r="E739" s="26"/>
      <c r="F739" s="26"/>
      <c r="G739" s="26"/>
      <c r="H739" s="26"/>
      <c r="I739" s="26"/>
      <c r="J739" s="26"/>
      <c r="K739" s="26"/>
      <c r="L739" s="25">
        <f t="shared" si="12"/>
        <v>0</v>
      </c>
      <c r="M739" s="30"/>
    </row>
    <row r="740" spans="1:14" s="29" customFormat="1" ht="15.75" hidden="1" x14ac:dyDescent="0.2">
      <c r="A740" s="35" t="s">
        <v>225</v>
      </c>
      <c r="B740" s="2">
        <v>21.1</v>
      </c>
      <c r="C740" s="26"/>
      <c r="D740" s="26"/>
      <c r="E740" s="26"/>
      <c r="F740" s="26"/>
      <c r="G740" s="26"/>
      <c r="H740" s="26"/>
      <c r="I740" s="26"/>
      <c r="J740" s="26"/>
      <c r="K740" s="26"/>
      <c r="L740" s="25">
        <f t="shared" si="12"/>
        <v>0</v>
      </c>
      <c r="M740" s="30"/>
    </row>
    <row r="741" spans="1:14" s="29" customFormat="1" ht="15.75" hidden="1" x14ac:dyDescent="0.2">
      <c r="A741" s="35" t="s">
        <v>225</v>
      </c>
      <c r="B741" s="2">
        <v>21.2</v>
      </c>
      <c r="C741" s="26"/>
      <c r="D741" s="26"/>
      <c r="E741" s="26"/>
      <c r="F741" s="26"/>
      <c r="G741" s="26"/>
      <c r="H741" s="26"/>
      <c r="I741" s="26"/>
      <c r="J741" s="26"/>
      <c r="K741" s="26"/>
      <c r="L741" s="25">
        <f t="shared" si="12"/>
        <v>0</v>
      </c>
      <c r="M741" s="30"/>
    </row>
    <row r="742" spans="1:14" s="29" customFormat="1" ht="15.75" hidden="1" x14ac:dyDescent="0.2">
      <c r="A742" s="35" t="s">
        <v>225</v>
      </c>
      <c r="B742" s="2">
        <v>22</v>
      </c>
      <c r="C742" s="26"/>
      <c r="D742" s="26"/>
      <c r="E742" s="26"/>
      <c r="F742" s="26"/>
      <c r="G742" s="26"/>
      <c r="H742" s="26"/>
      <c r="I742" s="26"/>
      <c r="J742" s="26"/>
      <c r="K742" s="26"/>
      <c r="L742" s="25">
        <f t="shared" si="12"/>
        <v>0</v>
      </c>
      <c r="M742" s="30"/>
    </row>
    <row r="743" spans="1:14" s="29" customFormat="1" ht="15.75" hidden="1" x14ac:dyDescent="0.2">
      <c r="A743" s="35" t="s">
        <v>225</v>
      </c>
      <c r="B743" s="2">
        <v>22.1</v>
      </c>
      <c r="C743" s="26"/>
      <c r="D743" s="26"/>
      <c r="E743" s="26"/>
      <c r="F743" s="26"/>
      <c r="G743" s="26"/>
      <c r="H743" s="26"/>
      <c r="I743" s="26"/>
      <c r="J743" s="26"/>
      <c r="K743" s="26"/>
      <c r="L743" s="25">
        <f t="shared" si="12"/>
        <v>0</v>
      </c>
      <c r="M743" s="30"/>
    </row>
    <row r="744" spans="1:14" s="29" customFormat="1" ht="15.75" hidden="1" x14ac:dyDescent="0.2">
      <c r="A744" s="35" t="s">
        <v>225</v>
      </c>
      <c r="B744" s="2">
        <v>22.2</v>
      </c>
      <c r="C744" s="26"/>
      <c r="D744" s="26"/>
      <c r="E744" s="26"/>
      <c r="F744" s="26"/>
      <c r="G744" s="26"/>
      <c r="H744" s="26"/>
      <c r="I744" s="26"/>
      <c r="J744" s="26"/>
      <c r="K744" s="26"/>
      <c r="L744" s="25">
        <f t="shared" si="12"/>
        <v>0</v>
      </c>
      <c r="M744" s="30"/>
    </row>
    <row r="745" spans="1:14" s="29" customFormat="1" ht="15.75" hidden="1" x14ac:dyDescent="0.2">
      <c r="A745" s="35" t="s">
        <v>225</v>
      </c>
      <c r="B745" s="2">
        <v>22.3</v>
      </c>
      <c r="C745" s="26"/>
      <c r="D745" s="26"/>
      <c r="E745" s="26"/>
      <c r="F745" s="26"/>
      <c r="G745" s="26"/>
      <c r="H745" s="26"/>
      <c r="I745" s="26"/>
      <c r="J745" s="26"/>
      <c r="K745" s="26"/>
      <c r="L745" s="25">
        <f t="shared" si="12"/>
        <v>0</v>
      </c>
      <c r="M745" s="30"/>
    </row>
    <row r="746" spans="1:14" s="29" customFormat="1" ht="15.75" hidden="1" x14ac:dyDescent="0.2">
      <c r="A746" s="35" t="s">
        <v>225</v>
      </c>
      <c r="B746" s="2">
        <v>22.4</v>
      </c>
      <c r="C746" s="26"/>
      <c r="D746" s="26"/>
      <c r="E746" s="26"/>
      <c r="F746" s="26"/>
      <c r="G746" s="26"/>
      <c r="H746" s="26"/>
      <c r="I746" s="26"/>
      <c r="J746" s="26"/>
      <c r="K746" s="26"/>
      <c r="L746" s="25">
        <f t="shared" si="12"/>
        <v>0</v>
      </c>
      <c r="M746" s="30"/>
    </row>
    <row r="747" spans="1:14" s="29" customFormat="1" ht="15.75" hidden="1" x14ac:dyDescent="0.2">
      <c r="A747" s="35" t="s">
        <v>225</v>
      </c>
      <c r="B747" s="2">
        <v>23</v>
      </c>
      <c r="C747" s="26"/>
      <c r="D747" s="26"/>
      <c r="E747" s="26"/>
      <c r="F747" s="26"/>
      <c r="G747" s="26"/>
      <c r="H747" s="26"/>
      <c r="I747" s="26"/>
      <c r="J747" s="26"/>
      <c r="K747" s="26"/>
      <c r="L747" s="25">
        <f t="shared" si="12"/>
        <v>0</v>
      </c>
      <c r="M747" s="30"/>
    </row>
    <row r="748" spans="1:14" s="29" customFormat="1" ht="15.75" hidden="1" x14ac:dyDescent="0.2">
      <c r="A748" s="35" t="s">
        <v>225</v>
      </c>
      <c r="B748" s="2">
        <v>23.1</v>
      </c>
      <c r="C748" s="26"/>
      <c r="D748" s="26"/>
      <c r="E748" s="26"/>
      <c r="F748" s="26"/>
      <c r="G748" s="26"/>
      <c r="H748" s="26"/>
      <c r="I748" s="26"/>
      <c r="J748" s="26"/>
      <c r="K748" s="26"/>
      <c r="L748" s="25">
        <f t="shared" si="12"/>
        <v>0</v>
      </c>
      <c r="M748" s="30"/>
    </row>
    <row r="749" spans="1:14" s="29" customFormat="1" ht="15.75" hidden="1" x14ac:dyDescent="0.2">
      <c r="A749" s="35" t="s">
        <v>225</v>
      </c>
      <c r="B749" s="2">
        <v>23.2</v>
      </c>
      <c r="C749" s="26"/>
      <c r="D749" s="26"/>
      <c r="E749" s="26"/>
      <c r="F749" s="26"/>
      <c r="G749" s="26"/>
      <c r="H749" s="26"/>
      <c r="I749" s="26"/>
      <c r="J749" s="26"/>
      <c r="K749" s="26"/>
      <c r="L749" s="25">
        <f t="shared" si="12"/>
        <v>0</v>
      </c>
      <c r="M749" s="30"/>
    </row>
    <row r="750" spans="1:14" s="29" customFormat="1" ht="15.75" hidden="1" x14ac:dyDescent="0.2">
      <c r="A750" s="35" t="s">
        <v>225</v>
      </c>
      <c r="B750" s="2">
        <v>23.3</v>
      </c>
      <c r="C750" s="26"/>
      <c r="D750" s="26"/>
      <c r="E750" s="26"/>
      <c r="F750" s="26"/>
      <c r="G750" s="26"/>
      <c r="H750" s="26"/>
      <c r="I750" s="26"/>
      <c r="J750" s="26"/>
      <c r="K750" s="26"/>
      <c r="L750" s="25">
        <f t="shared" si="12"/>
        <v>0</v>
      </c>
      <c r="M750" s="30"/>
    </row>
    <row r="751" spans="1:14" s="29" customFormat="1" ht="15.75" hidden="1" x14ac:dyDescent="0.2">
      <c r="A751" s="35" t="s">
        <v>225</v>
      </c>
      <c r="B751" s="2">
        <v>23.4</v>
      </c>
      <c r="C751" s="26"/>
      <c r="D751" s="26"/>
      <c r="E751" s="26"/>
      <c r="F751" s="26"/>
      <c r="G751" s="26"/>
      <c r="H751" s="26"/>
      <c r="I751" s="26"/>
      <c r="J751" s="26"/>
      <c r="K751" s="26"/>
      <c r="L751" s="25">
        <f t="shared" si="12"/>
        <v>0</v>
      </c>
      <c r="M751" s="30"/>
    </row>
    <row r="752" spans="1:14" s="29" customFormat="1" ht="15.75" hidden="1" x14ac:dyDescent="0.2">
      <c r="A752" s="35" t="s">
        <v>225</v>
      </c>
      <c r="B752" s="2">
        <v>23.5</v>
      </c>
      <c r="C752" s="26"/>
      <c r="D752" s="26"/>
      <c r="E752" s="26"/>
      <c r="F752" s="26"/>
      <c r="G752" s="26"/>
      <c r="H752" s="26"/>
      <c r="I752" s="26"/>
      <c r="J752" s="26"/>
      <c r="K752" s="26"/>
      <c r="L752" s="25">
        <f t="shared" si="12"/>
        <v>0</v>
      </c>
      <c r="M752" s="30"/>
    </row>
    <row r="753" spans="1:13" s="29" customFormat="1" ht="15.75" hidden="1" x14ac:dyDescent="0.2">
      <c r="A753" s="35" t="s">
        <v>225</v>
      </c>
      <c r="B753" s="2">
        <v>24</v>
      </c>
      <c r="C753" s="26"/>
      <c r="D753" s="26"/>
      <c r="E753" s="26"/>
      <c r="F753" s="26"/>
      <c r="G753" s="26"/>
      <c r="H753" s="26"/>
      <c r="I753" s="26"/>
      <c r="J753" s="26"/>
      <c r="K753" s="26"/>
      <c r="L753" s="25">
        <f t="shared" si="12"/>
        <v>0</v>
      </c>
      <c r="M753" s="30"/>
    </row>
    <row r="754" spans="1:13" s="29" customFormat="1" ht="15.75" hidden="1" x14ac:dyDescent="0.2">
      <c r="A754" s="35" t="s">
        <v>225</v>
      </c>
      <c r="B754" s="2">
        <v>24.1</v>
      </c>
      <c r="C754" s="26"/>
      <c r="D754" s="26"/>
      <c r="E754" s="26"/>
      <c r="F754" s="26"/>
      <c r="G754" s="26"/>
      <c r="H754" s="26"/>
      <c r="I754" s="26"/>
      <c r="J754" s="26"/>
      <c r="K754" s="26"/>
      <c r="L754" s="25">
        <f t="shared" si="12"/>
        <v>0</v>
      </c>
      <c r="M754" s="30"/>
    </row>
    <row r="755" spans="1:13" s="29" customFormat="1" ht="15.75" hidden="1" x14ac:dyDescent="0.2">
      <c r="A755" s="35" t="s">
        <v>225</v>
      </c>
      <c r="B755" s="2">
        <v>24.2</v>
      </c>
      <c r="C755" s="26"/>
      <c r="D755" s="26"/>
      <c r="E755" s="26"/>
      <c r="F755" s="26"/>
      <c r="G755" s="26"/>
      <c r="H755" s="26"/>
      <c r="I755" s="26"/>
      <c r="J755" s="26"/>
      <c r="K755" s="26"/>
      <c r="L755" s="25">
        <f t="shared" si="12"/>
        <v>0</v>
      </c>
      <c r="M755" s="30"/>
    </row>
    <row r="756" spans="1:13" s="29" customFormat="1" ht="15.75" hidden="1" x14ac:dyDescent="0.2">
      <c r="A756" s="35" t="s">
        <v>225</v>
      </c>
      <c r="B756" s="2">
        <v>24.3</v>
      </c>
      <c r="C756" s="26"/>
      <c r="D756" s="26"/>
      <c r="E756" s="26"/>
      <c r="F756" s="26"/>
      <c r="G756" s="26"/>
      <c r="H756" s="26"/>
      <c r="I756" s="26"/>
      <c r="J756" s="26"/>
      <c r="K756" s="26"/>
      <c r="L756" s="25">
        <f t="shared" si="12"/>
        <v>0</v>
      </c>
      <c r="M756" s="30"/>
    </row>
    <row r="757" spans="1:13" s="29" customFormat="1" ht="15.75" hidden="1" x14ac:dyDescent="0.2">
      <c r="A757" s="35" t="s">
        <v>225</v>
      </c>
      <c r="B757" s="2">
        <v>24.4</v>
      </c>
      <c r="C757" s="26"/>
      <c r="D757" s="26"/>
      <c r="E757" s="26"/>
      <c r="F757" s="26"/>
      <c r="G757" s="26"/>
      <c r="H757" s="26"/>
      <c r="I757" s="26"/>
      <c r="J757" s="26"/>
      <c r="K757" s="26"/>
      <c r="L757" s="25">
        <f t="shared" si="12"/>
        <v>0</v>
      </c>
      <c r="M757" s="30"/>
    </row>
    <row r="758" spans="1:13" s="29" customFormat="1" ht="15.75" hidden="1" x14ac:dyDescent="0.2">
      <c r="A758" s="35" t="s">
        <v>225</v>
      </c>
      <c r="B758" s="2">
        <v>24.5</v>
      </c>
      <c r="C758" s="26"/>
      <c r="D758" s="26"/>
      <c r="E758" s="26"/>
      <c r="F758" s="26"/>
      <c r="G758" s="26"/>
      <c r="H758" s="26"/>
      <c r="I758" s="26"/>
      <c r="J758" s="26"/>
      <c r="K758" s="26"/>
      <c r="L758" s="25">
        <f t="shared" si="12"/>
        <v>0</v>
      </c>
      <c r="M758" s="30"/>
    </row>
    <row r="759" spans="1:13" s="29" customFormat="1" ht="15.75" hidden="1" x14ac:dyDescent="0.2">
      <c r="A759" s="35" t="s">
        <v>225</v>
      </c>
      <c r="B759" s="2">
        <v>24.6</v>
      </c>
      <c r="C759" s="26"/>
      <c r="D759" s="26"/>
      <c r="E759" s="26"/>
      <c r="F759" s="26"/>
      <c r="G759" s="26"/>
      <c r="H759" s="26"/>
      <c r="I759" s="26"/>
      <c r="J759" s="26"/>
      <c r="K759" s="26"/>
      <c r="L759" s="25">
        <f t="shared" si="12"/>
        <v>0</v>
      </c>
      <c r="M759" s="30"/>
    </row>
    <row r="760" spans="1:13" s="29" customFormat="1" ht="15.75" hidden="1" x14ac:dyDescent="0.2">
      <c r="A760" s="35" t="s">
        <v>225</v>
      </c>
      <c r="B760" s="2">
        <v>24.7</v>
      </c>
      <c r="C760" s="26"/>
      <c r="D760" s="26"/>
      <c r="E760" s="26"/>
      <c r="F760" s="26"/>
      <c r="G760" s="26"/>
      <c r="H760" s="26"/>
      <c r="I760" s="26"/>
      <c r="J760" s="26"/>
      <c r="K760" s="26"/>
      <c r="L760" s="25">
        <f t="shared" si="12"/>
        <v>0</v>
      </c>
      <c r="M760" s="30"/>
    </row>
    <row r="761" spans="1:13" s="29" customFormat="1" ht="15.75" hidden="1" x14ac:dyDescent="0.2">
      <c r="A761" s="35" t="s">
        <v>225</v>
      </c>
      <c r="B761" s="2">
        <v>24.8</v>
      </c>
      <c r="C761" s="26"/>
      <c r="D761" s="26"/>
      <c r="E761" s="26"/>
      <c r="F761" s="26"/>
      <c r="G761" s="26"/>
      <c r="H761" s="26"/>
      <c r="I761" s="26"/>
      <c r="J761" s="26"/>
      <c r="K761" s="26"/>
      <c r="L761" s="25">
        <f t="shared" si="12"/>
        <v>0</v>
      </c>
      <c r="M761" s="30"/>
    </row>
    <row r="762" spans="1:13" s="29" customFormat="1" ht="15.75" hidden="1" x14ac:dyDescent="0.2">
      <c r="A762" s="35" t="s">
        <v>225</v>
      </c>
      <c r="B762" s="2">
        <v>24.9</v>
      </c>
      <c r="C762" s="26"/>
      <c r="D762" s="26"/>
      <c r="E762" s="26"/>
      <c r="F762" s="26"/>
      <c r="G762" s="26"/>
      <c r="H762" s="26"/>
      <c r="I762" s="26"/>
      <c r="J762" s="26"/>
      <c r="K762" s="26"/>
      <c r="L762" s="25">
        <f t="shared" si="12"/>
        <v>0</v>
      </c>
      <c r="M762" s="30"/>
    </row>
    <row r="763" spans="1:13" s="29" customFormat="1" ht="15.75" hidden="1" x14ac:dyDescent="0.2">
      <c r="A763" s="35" t="s">
        <v>225</v>
      </c>
      <c r="B763" s="2">
        <v>25</v>
      </c>
      <c r="C763" s="26"/>
      <c r="D763" s="26"/>
      <c r="E763" s="26"/>
      <c r="F763" s="26"/>
      <c r="G763" s="26"/>
      <c r="H763" s="26"/>
      <c r="I763" s="26"/>
      <c r="J763" s="26"/>
      <c r="K763" s="26"/>
      <c r="L763" s="25">
        <f t="shared" si="12"/>
        <v>0</v>
      </c>
      <c r="M763" s="30"/>
    </row>
    <row r="764" spans="1:13" s="29" customFormat="1" ht="15.75" hidden="1" x14ac:dyDescent="0.2">
      <c r="A764" s="35" t="s">
        <v>225</v>
      </c>
      <c r="B764" s="2">
        <v>25.1</v>
      </c>
      <c r="C764" s="26"/>
      <c r="D764" s="26"/>
      <c r="E764" s="26"/>
      <c r="F764" s="26"/>
      <c r="G764" s="26"/>
      <c r="H764" s="26"/>
      <c r="I764" s="26"/>
      <c r="J764" s="26"/>
      <c r="K764" s="26"/>
      <c r="L764" s="25">
        <f t="shared" si="12"/>
        <v>0</v>
      </c>
      <c r="M764" s="30"/>
    </row>
    <row r="765" spans="1:13" s="29" customFormat="1" ht="15.75" hidden="1" x14ac:dyDescent="0.2">
      <c r="A765" s="35" t="s">
        <v>225</v>
      </c>
      <c r="B765" s="2">
        <v>25.2</v>
      </c>
      <c r="C765" s="26"/>
      <c r="D765" s="26"/>
      <c r="E765" s="26"/>
      <c r="F765" s="26"/>
      <c r="G765" s="26"/>
      <c r="H765" s="26"/>
      <c r="I765" s="26"/>
      <c r="J765" s="26"/>
      <c r="K765" s="26"/>
      <c r="L765" s="25">
        <f t="shared" si="12"/>
        <v>0</v>
      </c>
      <c r="M765" s="30"/>
    </row>
    <row r="766" spans="1:13" s="29" customFormat="1" ht="15.75" hidden="1" x14ac:dyDescent="0.2">
      <c r="A766" s="35" t="s">
        <v>225</v>
      </c>
      <c r="B766" s="2">
        <v>25.3</v>
      </c>
      <c r="C766" s="26"/>
      <c r="D766" s="26"/>
      <c r="E766" s="26"/>
      <c r="F766" s="26"/>
      <c r="G766" s="26"/>
      <c r="H766" s="26"/>
      <c r="I766" s="26"/>
      <c r="J766" s="26"/>
      <c r="K766" s="26"/>
      <c r="L766" s="25">
        <f t="shared" si="12"/>
        <v>0</v>
      </c>
      <c r="M766" s="30"/>
    </row>
    <row r="767" spans="1:13" s="29" customFormat="1" ht="15.75" hidden="1" x14ac:dyDescent="0.2">
      <c r="A767" s="35" t="s">
        <v>225</v>
      </c>
      <c r="B767" s="2">
        <v>25.4</v>
      </c>
      <c r="C767" s="26"/>
      <c r="D767" s="26"/>
      <c r="E767" s="26"/>
      <c r="F767" s="26"/>
      <c r="G767" s="26"/>
      <c r="H767" s="26"/>
      <c r="I767" s="26"/>
      <c r="J767" s="26"/>
      <c r="K767" s="26"/>
      <c r="L767" s="25">
        <f t="shared" si="12"/>
        <v>0</v>
      </c>
      <c r="M767" s="30"/>
    </row>
    <row r="768" spans="1:13" s="29" customFormat="1" ht="15.75" hidden="1" x14ac:dyDescent="0.2">
      <c r="A768" s="35" t="s">
        <v>225</v>
      </c>
      <c r="B768" s="2">
        <v>25.5</v>
      </c>
      <c r="C768" s="26"/>
      <c r="D768" s="26"/>
      <c r="E768" s="26"/>
      <c r="F768" s="26"/>
      <c r="G768" s="26"/>
      <c r="H768" s="26"/>
      <c r="I768" s="26"/>
      <c r="J768" s="26"/>
      <c r="K768" s="26"/>
      <c r="L768" s="25">
        <f t="shared" si="12"/>
        <v>0</v>
      </c>
      <c r="M768" s="30"/>
    </row>
    <row r="769" spans="1:13" s="29" customFormat="1" ht="15.75" hidden="1" x14ac:dyDescent="0.2">
      <c r="A769" s="35" t="s">
        <v>225</v>
      </c>
      <c r="B769" s="2">
        <v>25.6</v>
      </c>
      <c r="C769" s="26"/>
      <c r="D769" s="26"/>
      <c r="E769" s="26"/>
      <c r="F769" s="26"/>
      <c r="G769" s="26"/>
      <c r="H769" s="26"/>
      <c r="I769" s="26"/>
      <c r="J769" s="26"/>
      <c r="K769" s="26"/>
      <c r="L769" s="25">
        <f t="shared" si="12"/>
        <v>0</v>
      </c>
      <c r="M769" s="30"/>
    </row>
    <row r="770" spans="1:13" s="29" customFormat="1" ht="15.75" hidden="1" x14ac:dyDescent="0.2">
      <c r="A770" s="35" t="s">
        <v>225</v>
      </c>
      <c r="B770" s="2">
        <v>25.7</v>
      </c>
      <c r="C770" s="26"/>
      <c r="D770" s="26"/>
      <c r="E770" s="26"/>
      <c r="F770" s="26"/>
      <c r="G770" s="26"/>
      <c r="H770" s="26"/>
      <c r="I770" s="26"/>
      <c r="J770" s="26"/>
      <c r="K770" s="26"/>
      <c r="L770" s="25">
        <f t="shared" si="12"/>
        <v>0</v>
      </c>
      <c r="M770" s="30"/>
    </row>
    <row r="771" spans="1:13" s="29" customFormat="1" ht="15.75" hidden="1" x14ac:dyDescent="0.2">
      <c r="A771" s="35" t="s">
        <v>225</v>
      </c>
      <c r="B771" s="2">
        <v>25.8</v>
      </c>
      <c r="C771" s="26"/>
      <c r="D771" s="26"/>
      <c r="E771" s="26"/>
      <c r="F771" s="26"/>
      <c r="G771" s="26"/>
      <c r="H771" s="26"/>
      <c r="I771" s="26"/>
      <c r="J771" s="26"/>
      <c r="K771" s="26"/>
      <c r="L771" s="25">
        <f t="shared" si="12"/>
        <v>0</v>
      </c>
      <c r="M771" s="30"/>
    </row>
    <row r="772" spans="1:13" s="29" customFormat="1" ht="15.75" hidden="1" x14ac:dyDescent="0.2">
      <c r="A772" s="35" t="s">
        <v>225</v>
      </c>
      <c r="B772" s="2">
        <v>25.9</v>
      </c>
      <c r="C772" s="26"/>
      <c r="D772" s="26"/>
      <c r="E772" s="26"/>
      <c r="F772" s="26"/>
      <c r="G772" s="26"/>
      <c r="H772" s="26"/>
      <c r="I772" s="26"/>
      <c r="J772" s="26"/>
      <c r="K772" s="26"/>
      <c r="L772" s="25">
        <f t="shared" si="12"/>
        <v>0</v>
      </c>
      <c r="M772" s="30"/>
    </row>
    <row r="773" spans="1:13" s="29" customFormat="1" ht="15.75" hidden="1" x14ac:dyDescent="0.2">
      <c r="A773" s="35" t="s">
        <v>225</v>
      </c>
      <c r="B773" s="3">
        <v>25.1</v>
      </c>
      <c r="C773" s="26"/>
      <c r="D773" s="26"/>
      <c r="E773" s="26"/>
      <c r="F773" s="26"/>
      <c r="G773" s="26"/>
      <c r="H773" s="26"/>
      <c r="I773" s="26"/>
      <c r="J773" s="26"/>
      <c r="K773" s="26"/>
      <c r="L773" s="25">
        <f t="shared" si="12"/>
        <v>0</v>
      </c>
      <c r="M773" s="30"/>
    </row>
    <row r="774" spans="1:13" s="29" customFormat="1" ht="15.75" hidden="1" x14ac:dyDescent="0.2">
      <c r="A774" s="35" t="s">
        <v>225</v>
      </c>
      <c r="B774" s="2">
        <v>25.11</v>
      </c>
      <c r="C774" s="26"/>
      <c r="D774" s="26"/>
      <c r="E774" s="26"/>
      <c r="F774" s="26"/>
      <c r="G774" s="26"/>
      <c r="H774" s="26"/>
      <c r="I774" s="26"/>
      <c r="J774" s="26"/>
      <c r="K774" s="26"/>
      <c r="L774" s="25">
        <f t="shared" si="12"/>
        <v>0</v>
      </c>
      <c r="M774" s="30"/>
    </row>
    <row r="775" spans="1:13" s="29" customFormat="1" ht="15.75" hidden="1" x14ac:dyDescent="0.2">
      <c r="A775" s="35" t="s">
        <v>225</v>
      </c>
      <c r="B775" s="2">
        <v>25.12</v>
      </c>
      <c r="C775" s="26"/>
      <c r="D775" s="26"/>
      <c r="E775" s="26"/>
      <c r="F775" s="26"/>
      <c r="G775" s="26"/>
      <c r="H775" s="26"/>
      <c r="I775" s="26"/>
      <c r="J775" s="26"/>
      <c r="K775" s="26"/>
      <c r="L775" s="25">
        <f t="shared" si="12"/>
        <v>0</v>
      </c>
      <c r="M775" s="30"/>
    </row>
    <row r="776" spans="1:13" s="29" customFormat="1" ht="15.75" hidden="1" x14ac:dyDescent="0.2">
      <c r="A776" s="35" t="s">
        <v>225</v>
      </c>
      <c r="B776" s="2">
        <v>25.13</v>
      </c>
      <c r="C776" s="26"/>
      <c r="D776" s="26"/>
      <c r="E776" s="26"/>
      <c r="F776" s="26"/>
      <c r="G776" s="26"/>
      <c r="H776" s="26"/>
      <c r="I776" s="26"/>
      <c r="J776" s="26"/>
      <c r="K776" s="26"/>
      <c r="L776" s="25">
        <f t="shared" si="12"/>
        <v>0</v>
      </c>
      <c r="M776" s="30"/>
    </row>
    <row r="777" spans="1:13" s="29" customFormat="1" ht="15.75" hidden="1" x14ac:dyDescent="0.2">
      <c r="A777" s="35" t="s">
        <v>225</v>
      </c>
      <c r="B777" s="2">
        <v>25.14</v>
      </c>
      <c r="C777" s="26"/>
      <c r="D777" s="26"/>
      <c r="E777" s="26"/>
      <c r="F777" s="26"/>
      <c r="G777" s="26"/>
      <c r="H777" s="26"/>
      <c r="I777" s="26"/>
      <c r="J777" s="26"/>
      <c r="K777" s="26"/>
      <c r="L777" s="25">
        <f t="shared" si="12"/>
        <v>0</v>
      </c>
      <c r="M777" s="30"/>
    </row>
    <row r="778" spans="1:13" s="29" customFormat="1" ht="15.75" hidden="1" x14ac:dyDescent="0.2">
      <c r="A778" s="35" t="s">
        <v>225</v>
      </c>
      <c r="B778" s="2">
        <v>25.15</v>
      </c>
      <c r="C778" s="26"/>
      <c r="D778" s="26"/>
      <c r="E778" s="26"/>
      <c r="F778" s="26"/>
      <c r="G778" s="26"/>
      <c r="H778" s="26"/>
      <c r="I778" s="26"/>
      <c r="J778" s="26"/>
      <c r="K778" s="26"/>
      <c r="L778" s="25">
        <f t="shared" si="12"/>
        <v>0</v>
      </c>
      <c r="M778" s="30"/>
    </row>
    <row r="779" spans="1:13" s="29" customFormat="1" ht="15.75" hidden="1" x14ac:dyDescent="0.2">
      <c r="A779" s="35" t="s">
        <v>225</v>
      </c>
      <c r="B779" s="2">
        <v>25.16</v>
      </c>
      <c r="C779" s="26"/>
      <c r="D779" s="26"/>
      <c r="E779" s="26"/>
      <c r="F779" s="26"/>
      <c r="G779" s="26"/>
      <c r="H779" s="26"/>
      <c r="I779" s="26"/>
      <c r="J779" s="26"/>
      <c r="K779" s="26"/>
      <c r="L779" s="25">
        <f t="shared" si="12"/>
        <v>0</v>
      </c>
      <c r="M779" s="30"/>
    </row>
    <row r="780" spans="1:13" s="29" customFormat="1" ht="15.75" hidden="1" x14ac:dyDescent="0.2">
      <c r="A780" s="35" t="s">
        <v>225</v>
      </c>
      <c r="B780" s="2">
        <v>25.17</v>
      </c>
      <c r="C780" s="26"/>
      <c r="D780" s="26"/>
      <c r="E780" s="26"/>
      <c r="F780" s="26"/>
      <c r="G780" s="26"/>
      <c r="H780" s="26"/>
      <c r="I780" s="26"/>
      <c r="J780" s="26"/>
      <c r="K780" s="26"/>
      <c r="L780" s="25">
        <f t="shared" si="12"/>
        <v>0</v>
      </c>
      <c r="M780" s="30"/>
    </row>
    <row r="781" spans="1:13" s="29" customFormat="1" ht="15.75" hidden="1" x14ac:dyDescent="0.2">
      <c r="A781" s="35" t="s">
        <v>225</v>
      </c>
      <c r="B781" s="2">
        <v>25.18</v>
      </c>
      <c r="C781" s="26"/>
      <c r="D781" s="26"/>
      <c r="E781" s="26"/>
      <c r="F781" s="26"/>
      <c r="G781" s="26"/>
      <c r="H781" s="26"/>
      <c r="I781" s="26"/>
      <c r="J781" s="26"/>
      <c r="K781" s="26"/>
      <c r="L781" s="25">
        <f t="shared" si="12"/>
        <v>0</v>
      </c>
      <c r="M781" s="30"/>
    </row>
    <row r="782" spans="1:13" s="29" customFormat="1" ht="15.75" hidden="1" x14ac:dyDescent="0.2">
      <c r="A782" s="35" t="s">
        <v>225</v>
      </c>
      <c r="B782" s="2">
        <v>25.19</v>
      </c>
      <c r="C782" s="26"/>
      <c r="D782" s="26"/>
      <c r="E782" s="26"/>
      <c r="F782" s="26"/>
      <c r="G782" s="26"/>
      <c r="H782" s="26"/>
      <c r="I782" s="26"/>
      <c r="J782" s="26"/>
      <c r="K782" s="26"/>
      <c r="L782" s="25">
        <f t="shared" si="12"/>
        <v>0</v>
      </c>
      <c r="M782" s="30"/>
    </row>
    <row r="783" spans="1:13" s="29" customFormat="1" ht="15.75" hidden="1" x14ac:dyDescent="0.2">
      <c r="A783" s="35" t="s">
        <v>225</v>
      </c>
      <c r="B783" s="2">
        <v>26</v>
      </c>
      <c r="C783" s="26"/>
      <c r="D783" s="26"/>
      <c r="E783" s="26"/>
      <c r="F783" s="26"/>
      <c r="G783" s="26"/>
      <c r="H783" s="26"/>
      <c r="I783" s="26"/>
      <c r="J783" s="26"/>
      <c r="K783" s="26"/>
      <c r="L783" s="25">
        <f t="shared" si="12"/>
        <v>0</v>
      </c>
      <c r="M783" s="30"/>
    </row>
    <row r="784" spans="1:13" s="29" customFormat="1" ht="15.75" hidden="1" x14ac:dyDescent="0.2">
      <c r="A784" s="35" t="s">
        <v>225</v>
      </c>
      <c r="B784" s="2">
        <v>26.1</v>
      </c>
      <c r="C784" s="26"/>
      <c r="D784" s="26"/>
      <c r="E784" s="26"/>
      <c r="F784" s="26"/>
      <c r="G784" s="26"/>
      <c r="H784" s="26"/>
      <c r="I784" s="26"/>
      <c r="J784" s="26"/>
      <c r="K784" s="26"/>
      <c r="L784" s="25">
        <f t="shared" si="12"/>
        <v>0</v>
      </c>
      <c r="M784" s="30"/>
    </row>
    <row r="785" spans="1:13" s="29" customFormat="1" ht="15.75" hidden="1" x14ac:dyDescent="0.2">
      <c r="A785" s="35" t="s">
        <v>225</v>
      </c>
      <c r="B785" s="2">
        <v>26.2</v>
      </c>
      <c r="C785" s="26"/>
      <c r="D785" s="26"/>
      <c r="E785" s="26"/>
      <c r="F785" s="26"/>
      <c r="G785" s="26"/>
      <c r="H785" s="26"/>
      <c r="I785" s="26"/>
      <c r="J785" s="26"/>
      <c r="K785" s="26"/>
      <c r="L785" s="25">
        <f t="shared" si="12"/>
        <v>0</v>
      </c>
      <c r="M785" s="30"/>
    </row>
    <row r="786" spans="1:13" s="29" customFormat="1" ht="15.75" hidden="1" x14ac:dyDescent="0.2">
      <c r="A786" s="35" t="s">
        <v>225</v>
      </c>
      <c r="B786" s="2">
        <v>26.3</v>
      </c>
      <c r="C786" s="26"/>
      <c r="D786" s="26"/>
      <c r="E786" s="26"/>
      <c r="F786" s="26"/>
      <c r="G786" s="26"/>
      <c r="H786" s="26"/>
      <c r="I786" s="26"/>
      <c r="J786" s="26"/>
      <c r="K786" s="26"/>
      <c r="L786" s="25">
        <f t="shared" si="12"/>
        <v>0</v>
      </c>
      <c r="M786" s="30"/>
    </row>
    <row r="787" spans="1:13" s="29" customFormat="1" ht="15.75" hidden="1" x14ac:dyDescent="0.2">
      <c r="A787" s="35" t="s">
        <v>225</v>
      </c>
      <c r="B787" s="2">
        <v>26.4</v>
      </c>
      <c r="C787" s="26"/>
      <c r="D787" s="26"/>
      <c r="E787" s="26"/>
      <c r="F787" s="26"/>
      <c r="G787" s="26"/>
      <c r="H787" s="26"/>
      <c r="I787" s="26"/>
      <c r="J787" s="26"/>
      <c r="K787" s="26"/>
      <c r="L787" s="25">
        <f t="shared" si="12"/>
        <v>0</v>
      </c>
      <c r="M787" s="30"/>
    </row>
    <row r="788" spans="1:13" s="29" customFormat="1" ht="15.75" hidden="1" x14ac:dyDescent="0.2">
      <c r="A788" s="35" t="s">
        <v>225</v>
      </c>
      <c r="B788" s="2">
        <v>26.5</v>
      </c>
      <c r="C788" s="26"/>
      <c r="D788" s="26"/>
      <c r="E788" s="26"/>
      <c r="F788" s="26"/>
      <c r="G788" s="26"/>
      <c r="H788" s="26"/>
      <c r="I788" s="26"/>
      <c r="J788" s="26"/>
      <c r="K788" s="26"/>
      <c r="L788" s="25">
        <f t="shared" ref="L788:L851" si="13">COUNTA(C788:K788)</f>
        <v>0</v>
      </c>
      <c r="M788" s="30"/>
    </row>
    <row r="789" spans="1:13" s="29" customFormat="1" ht="15.75" hidden="1" x14ac:dyDescent="0.2">
      <c r="A789" s="35" t="s">
        <v>225</v>
      </c>
      <c r="B789" s="2">
        <v>26.6</v>
      </c>
      <c r="C789" s="26"/>
      <c r="D789" s="26"/>
      <c r="E789" s="26"/>
      <c r="F789" s="26"/>
      <c r="G789" s="26"/>
      <c r="H789" s="26"/>
      <c r="I789" s="26"/>
      <c r="J789" s="26"/>
      <c r="K789" s="26"/>
      <c r="L789" s="25">
        <f t="shared" si="13"/>
        <v>0</v>
      </c>
      <c r="M789" s="30"/>
    </row>
    <row r="790" spans="1:13" s="29" customFormat="1" ht="15.75" hidden="1" x14ac:dyDescent="0.2">
      <c r="A790" s="35" t="s">
        <v>225</v>
      </c>
      <c r="B790" s="2">
        <v>26.7</v>
      </c>
      <c r="C790" s="26"/>
      <c r="D790" s="26"/>
      <c r="E790" s="26"/>
      <c r="F790" s="26"/>
      <c r="G790" s="26"/>
      <c r="H790" s="26"/>
      <c r="I790" s="26"/>
      <c r="J790" s="26"/>
      <c r="K790" s="26"/>
      <c r="L790" s="25">
        <f t="shared" si="13"/>
        <v>0</v>
      </c>
      <c r="M790" s="30"/>
    </row>
    <row r="791" spans="1:13" s="29" customFormat="1" ht="15.75" hidden="1" x14ac:dyDescent="0.2">
      <c r="A791" s="35" t="s">
        <v>225</v>
      </c>
      <c r="B791" s="2">
        <v>26.8</v>
      </c>
      <c r="C791" s="26"/>
      <c r="D791" s="26"/>
      <c r="E791" s="26"/>
      <c r="F791" s="26"/>
      <c r="G791" s="26"/>
      <c r="H791" s="26"/>
      <c r="I791" s="26"/>
      <c r="J791" s="26"/>
      <c r="K791" s="26"/>
      <c r="L791" s="25">
        <f t="shared" si="13"/>
        <v>0</v>
      </c>
      <c r="M791" s="30"/>
    </row>
    <row r="792" spans="1:13" s="29" customFormat="1" ht="15.75" hidden="1" x14ac:dyDescent="0.2">
      <c r="A792" s="35" t="s">
        <v>225</v>
      </c>
      <c r="B792" s="2">
        <v>26.9</v>
      </c>
      <c r="C792" s="26"/>
      <c r="D792" s="26"/>
      <c r="E792" s="26"/>
      <c r="F792" s="26"/>
      <c r="G792" s="26"/>
      <c r="H792" s="26"/>
      <c r="I792" s="26"/>
      <c r="J792" s="26"/>
      <c r="K792" s="26"/>
      <c r="L792" s="25">
        <f t="shared" si="13"/>
        <v>0</v>
      </c>
      <c r="M792" s="30"/>
    </row>
    <row r="793" spans="1:13" s="29" customFormat="1" ht="15.75" hidden="1" x14ac:dyDescent="0.2">
      <c r="A793" s="35" t="s">
        <v>225</v>
      </c>
      <c r="B793" s="3">
        <v>26.1</v>
      </c>
      <c r="C793" s="26"/>
      <c r="D793" s="26"/>
      <c r="E793" s="26"/>
      <c r="F793" s="26"/>
      <c r="G793" s="26"/>
      <c r="H793" s="26"/>
      <c r="I793" s="26"/>
      <c r="J793" s="26"/>
      <c r="K793" s="26"/>
      <c r="L793" s="25">
        <f t="shared" si="13"/>
        <v>0</v>
      </c>
      <c r="M793" s="30"/>
    </row>
    <row r="794" spans="1:13" s="29" customFormat="1" ht="15.75" hidden="1" x14ac:dyDescent="0.2">
      <c r="A794" s="35" t="s">
        <v>225</v>
      </c>
      <c r="B794" s="2">
        <v>26.11</v>
      </c>
      <c r="C794" s="26"/>
      <c r="D794" s="26"/>
      <c r="E794" s="26"/>
      <c r="F794" s="26"/>
      <c r="G794" s="26"/>
      <c r="H794" s="26"/>
      <c r="I794" s="26"/>
      <c r="J794" s="26"/>
      <c r="K794" s="26"/>
      <c r="L794" s="25">
        <f t="shared" si="13"/>
        <v>0</v>
      </c>
      <c r="M794" s="30"/>
    </row>
    <row r="795" spans="1:13" s="29" customFormat="1" ht="15.75" hidden="1" x14ac:dyDescent="0.2">
      <c r="A795" s="35" t="s">
        <v>225</v>
      </c>
      <c r="B795" s="2">
        <v>27</v>
      </c>
      <c r="C795" s="26"/>
      <c r="D795" s="26"/>
      <c r="E795" s="26"/>
      <c r="F795" s="26"/>
      <c r="G795" s="26"/>
      <c r="H795" s="26"/>
      <c r="I795" s="26"/>
      <c r="J795" s="26"/>
      <c r="K795" s="26"/>
      <c r="L795" s="25">
        <f t="shared" si="13"/>
        <v>0</v>
      </c>
      <c r="M795" s="30"/>
    </row>
    <row r="796" spans="1:13" s="29" customFormat="1" ht="15.75" hidden="1" x14ac:dyDescent="0.2">
      <c r="A796" s="35" t="s">
        <v>225</v>
      </c>
      <c r="B796" s="2">
        <v>27.1</v>
      </c>
      <c r="C796" s="26"/>
      <c r="D796" s="26"/>
      <c r="E796" s="26"/>
      <c r="F796" s="26"/>
      <c r="G796" s="26"/>
      <c r="H796" s="26"/>
      <c r="I796" s="26"/>
      <c r="J796" s="26"/>
      <c r="K796" s="26"/>
      <c r="L796" s="25">
        <f t="shared" si="13"/>
        <v>0</v>
      </c>
      <c r="M796" s="30"/>
    </row>
    <row r="797" spans="1:13" s="29" customFormat="1" ht="15.75" hidden="1" x14ac:dyDescent="0.2">
      <c r="A797" s="35" t="s">
        <v>225</v>
      </c>
      <c r="B797" s="2">
        <v>27.2</v>
      </c>
      <c r="C797" s="26"/>
      <c r="D797" s="26"/>
      <c r="E797" s="26"/>
      <c r="F797" s="26"/>
      <c r="G797" s="26"/>
      <c r="H797" s="26"/>
      <c r="I797" s="26"/>
      <c r="J797" s="26"/>
      <c r="K797" s="26"/>
      <c r="L797" s="25">
        <f t="shared" si="13"/>
        <v>0</v>
      </c>
      <c r="M797" s="30"/>
    </row>
    <row r="798" spans="1:13" s="29" customFormat="1" ht="15.75" hidden="1" x14ac:dyDescent="0.2">
      <c r="A798" s="35" t="s">
        <v>225</v>
      </c>
      <c r="B798" s="2">
        <v>27.3</v>
      </c>
      <c r="C798" s="26"/>
      <c r="D798" s="26"/>
      <c r="E798" s="26"/>
      <c r="F798" s="26"/>
      <c r="G798" s="26"/>
      <c r="H798" s="26"/>
      <c r="I798" s="26"/>
      <c r="J798" s="26"/>
      <c r="K798" s="26"/>
      <c r="L798" s="25">
        <f t="shared" si="13"/>
        <v>0</v>
      </c>
      <c r="M798" s="30"/>
    </row>
    <row r="799" spans="1:13" s="29" customFormat="1" ht="15.75" hidden="1" x14ac:dyDescent="0.2">
      <c r="A799" s="35" t="s">
        <v>225</v>
      </c>
      <c r="B799" s="2">
        <v>27.4</v>
      </c>
      <c r="C799" s="26"/>
      <c r="D799" s="26"/>
      <c r="E799" s="26"/>
      <c r="F799" s="26"/>
      <c r="G799" s="26"/>
      <c r="H799" s="26"/>
      <c r="I799" s="26"/>
      <c r="J799" s="26"/>
      <c r="K799" s="26"/>
      <c r="L799" s="25">
        <f t="shared" si="13"/>
        <v>0</v>
      </c>
      <c r="M799" s="30"/>
    </row>
    <row r="800" spans="1:13" s="29" customFormat="1" ht="15.75" hidden="1" x14ac:dyDescent="0.2">
      <c r="A800" s="35" t="s">
        <v>225</v>
      </c>
      <c r="B800" s="2">
        <v>28</v>
      </c>
      <c r="C800" s="26"/>
      <c r="D800" s="26"/>
      <c r="E800" s="26"/>
      <c r="F800" s="26"/>
      <c r="G800" s="26"/>
      <c r="H800" s="26"/>
      <c r="I800" s="26"/>
      <c r="J800" s="26"/>
      <c r="K800" s="26"/>
      <c r="L800" s="25">
        <f t="shared" si="13"/>
        <v>0</v>
      </c>
      <c r="M800" s="30"/>
    </row>
    <row r="801" spans="1:13" s="29" customFormat="1" ht="15.75" hidden="1" x14ac:dyDescent="0.2">
      <c r="A801" s="35" t="s">
        <v>225</v>
      </c>
      <c r="B801" s="2">
        <v>28.1</v>
      </c>
      <c r="C801" s="26"/>
      <c r="D801" s="26"/>
      <c r="E801" s="26"/>
      <c r="F801" s="26"/>
      <c r="G801" s="26"/>
      <c r="H801" s="26"/>
      <c r="I801" s="26"/>
      <c r="J801" s="26"/>
      <c r="K801" s="26"/>
      <c r="L801" s="25">
        <f t="shared" si="13"/>
        <v>0</v>
      </c>
      <c r="M801" s="30"/>
    </row>
    <row r="802" spans="1:13" s="29" customFormat="1" ht="15.75" hidden="1" x14ac:dyDescent="0.2">
      <c r="A802" s="35" t="s">
        <v>225</v>
      </c>
      <c r="B802" s="2">
        <v>28.2</v>
      </c>
      <c r="C802" s="26"/>
      <c r="D802" s="26"/>
      <c r="E802" s="26"/>
      <c r="F802" s="26"/>
      <c r="G802" s="26"/>
      <c r="H802" s="26"/>
      <c r="I802" s="26"/>
      <c r="J802" s="26"/>
      <c r="K802" s="26"/>
      <c r="L802" s="25">
        <f t="shared" si="13"/>
        <v>0</v>
      </c>
      <c r="M802" s="30"/>
    </row>
    <row r="803" spans="1:13" s="29" customFormat="1" ht="15.75" hidden="1" x14ac:dyDescent="0.2">
      <c r="A803" s="35" t="s">
        <v>225</v>
      </c>
      <c r="B803" s="2">
        <v>29</v>
      </c>
      <c r="C803" s="26"/>
      <c r="D803" s="26"/>
      <c r="E803" s="26"/>
      <c r="F803" s="26"/>
      <c r="G803" s="26"/>
      <c r="H803" s="26"/>
      <c r="I803" s="26"/>
      <c r="J803" s="26"/>
      <c r="K803" s="26"/>
      <c r="L803" s="25">
        <f t="shared" si="13"/>
        <v>0</v>
      </c>
      <c r="M803" s="30"/>
    </row>
    <row r="804" spans="1:13" s="29" customFormat="1" ht="15.75" hidden="1" x14ac:dyDescent="0.2">
      <c r="A804" s="35" t="s">
        <v>225</v>
      </c>
      <c r="B804" s="2">
        <v>29.1</v>
      </c>
      <c r="C804" s="26"/>
      <c r="D804" s="26"/>
      <c r="E804" s="26"/>
      <c r="F804" s="26"/>
      <c r="G804" s="26"/>
      <c r="H804" s="26"/>
      <c r="I804" s="26"/>
      <c r="J804" s="26"/>
      <c r="K804" s="26"/>
      <c r="L804" s="25">
        <f t="shared" si="13"/>
        <v>0</v>
      </c>
      <c r="M804" s="30"/>
    </row>
    <row r="805" spans="1:13" s="29" customFormat="1" ht="15.75" hidden="1" x14ac:dyDescent="0.2">
      <c r="A805" s="35" t="s">
        <v>225</v>
      </c>
      <c r="B805" s="2">
        <v>29.2</v>
      </c>
      <c r="C805" s="26"/>
      <c r="D805" s="26"/>
      <c r="E805" s="26"/>
      <c r="F805" s="26"/>
      <c r="G805" s="26"/>
      <c r="H805" s="26"/>
      <c r="I805" s="26"/>
      <c r="J805" s="26"/>
      <c r="K805" s="26"/>
      <c r="L805" s="25">
        <f t="shared" si="13"/>
        <v>0</v>
      </c>
      <c r="M805" s="30"/>
    </row>
    <row r="806" spans="1:13" s="29" customFormat="1" ht="15.75" hidden="1" x14ac:dyDescent="0.2">
      <c r="A806" s="35" t="s">
        <v>225</v>
      </c>
      <c r="B806" s="2">
        <v>29.3</v>
      </c>
      <c r="C806" s="26"/>
      <c r="D806" s="26"/>
      <c r="E806" s="26"/>
      <c r="F806" s="26"/>
      <c r="G806" s="26"/>
      <c r="H806" s="26"/>
      <c r="I806" s="26"/>
      <c r="J806" s="26"/>
      <c r="K806" s="26"/>
      <c r="L806" s="25">
        <f t="shared" si="13"/>
        <v>0</v>
      </c>
      <c r="M806" s="30"/>
    </row>
    <row r="807" spans="1:13" s="29" customFormat="1" ht="15.75" hidden="1" x14ac:dyDescent="0.2">
      <c r="A807" s="35" t="s">
        <v>225</v>
      </c>
      <c r="B807" s="2">
        <v>29.4</v>
      </c>
      <c r="C807" s="26"/>
      <c r="D807" s="26"/>
      <c r="E807" s="26"/>
      <c r="F807" s="26"/>
      <c r="G807" s="26"/>
      <c r="H807" s="26"/>
      <c r="I807" s="26"/>
      <c r="J807" s="26"/>
      <c r="K807" s="26"/>
      <c r="L807" s="25">
        <f t="shared" si="13"/>
        <v>0</v>
      </c>
      <c r="M807" s="30"/>
    </row>
    <row r="808" spans="1:13" s="29" customFormat="1" ht="15.75" hidden="1" x14ac:dyDescent="0.2">
      <c r="A808" s="35" t="s">
        <v>225</v>
      </c>
      <c r="B808" s="2">
        <v>30</v>
      </c>
      <c r="C808" s="26"/>
      <c r="D808" s="26"/>
      <c r="E808" s="26"/>
      <c r="F808" s="26"/>
      <c r="G808" s="26"/>
      <c r="H808" s="26"/>
      <c r="I808" s="26"/>
      <c r="J808" s="26"/>
      <c r="K808" s="26"/>
      <c r="L808" s="25">
        <f t="shared" si="13"/>
        <v>0</v>
      </c>
      <c r="M808" s="30"/>
    </row>
    <row r="809" spans="1:13" s="29" customFormat="1" ht="15.75" hidden="1" x14ac:dyDescent="0.2">
      <c r="A809" s="35" t="s">
        <v>225</v>
      </c>
      <c r="B809" s="2">
        <v>30.1</v>
      </c>
      <c r="C809" s="26"/>
      <c r="D809" s="26"/>
      <c r="E809" s="26"/>
      <c r="F809" s="26"/>
      <c r="G809" s="26"/>
      <c r="H809" s="26"/>
      <c r="I809" s="26"/>
      <c r="J809" s="26"/>
      <c r="K809" s="26"/>
      <c r="L809" s="25">
        <f t="shared" si="13"/>
        <v>0</v>
      </c>
      <c r="M809" s="30"/>
    </row>
    <row r="810" spans="1:13" s="29" customFormat="1" ht="15.75" hidden="1" x14ac:dyDescent="0.2">
      <c r="A810" s="35" t="s">
        <v>225</v>
      </c>
      <c r="B810" s="2">
        <v>30.2</v>
      </c>
      <c r="C810" s="26"/>
      <c r="D810" s="26"/>
      <c r="E810" s="26"/>
      <c r="F810" s="26"/>
      <c r="G810" s="26"/>
      <c r="H810" s="26"/>
      <c r="I810" s="26"/>
      <c r="J810" s="26"/>
      <c r="K810" s="26"/>
      <c r="L810" s="25">
        <f t="shared" si="13"/>
        <v>0</v>
      </c>
      <c r="M810" s="30"/>
    </row>
    <row r="811" spans="1:13" s="29" customFormat="1" ht="15.75" hidden="1" x14ac:dyDescent="0.2">
      <c r="A811" s="35" t="s">
        <v>225</v>
      </c>
      <c r="B811" s="2">
        <v>30.3</v>
      </c>
      <c r="C811" s="26"/>
      <c r="D811" s="26"/>
      <c r="E811" s="26"/>
      <c r="F811" s="26"/>
      <c r="G811" s="26"/>
      <c r="H811" s="26"/>
      <c r="I811" s="26"/>
      <c r="J811" s="26"/>
      <c r="K811" s="26"/>
      <c r="L811" s="25">
        <f t="shared" si="13"/>
        <v>0</v>
      </c>
      <c r="M811" s="30"/>
    </row>
    <row r="812" spans="1:13" s="29" customFormat="1" ht="15.75" hidden="1" x14ac:dyDescent="0.2">
      <c r="A812" s="35" t="s">
        <v>225</v>
      </c>
      <c r="B812" s="2">
        <v>30.4</v>
      </c>
      <c r="C812" s="26"/>
      <c r="D812" s="26"/>
      <c r="E812" s="26"/>
      <c r="F812" s="26"/>
      <c r="G812" s="26"/>
      <c r="H812" s="26"/>
      <c r="I812" s="26"/>
      <c r="J812" s="26"/>
      <c r="K812" s="26"/>
      <c r="L812" s="25">
        <f t="shared" si="13"/>
        <v>0</v>
      </c>
      <c r="M812" s="30"/>
    </row>
    <row r="813" spans="1:13" s="29" customFormat="1" ht="15.75" hidden="1" x14ac:dyDescent="0.2">
      <c r="A813" s="35" t="s">
        <v>225</v>
      </c>
      <c r="B813" s="2">
        <v>30.5</v>
      </c>
      <c r="C813" s="26"/>
      <c r="D813" s="26"/>
      <c r="E813" s="26"/>
      <c r="F813" s="26"/>
      <c r="G813" s="26"/>
      <c r="H813" s="26"/>
      <c r="I813" s="26"/>
      <c r="J813" s="26"/>
      <c r="K813" s="26"/>
      <c r="L813" s="25">
        <f t="shared" si="13"/>
        <v>0</v>
      </c>
      <c r="M813" s="30"/>
    </row>
    <row r="814" spans="1:13" s="29" customFormat="1" ht="15.75" hidden="1" x14ac:dyDescent="0.2">
      <c r="A814" s="35" t="s">
        <v>225</v>
      </c>
      <c r="B814" s="2">
        <v>30.6</v>
      </c>
      <c r="C814" s="26"/>
      <c r="D814" s="26"/>
      <c r="E814" s="26"/>
      <c r="F814" s="26"/>
      <c r="G814" s="26"/>
      <c r="H814" s="26"/>
      <c r="I814" s="26"/>
      <c r="J814" s="26"/>
      <c r="K814" s="26"/>
      <c r="L814" s="25">
        <f t="shared" si="13"/>
        <v>0</v>
      </c>
      <c r="M814" s="30"/>
    </row>
    <row r="815" spans="1:13" s="29" customFormat="1" ht="15.75" hidden="1" x14ac:dyDescent="0.2">
      <c r="A815" s="35" t="s">
        <v>225</v>
      </c>
      <c r="B815" s="2">
        <v>30.7</v>
      </c>
      <c r="C815" s="26"/>
      <c r="D815" s="26"/>
      <c r="E815" s="26"/>
      <c r="F815" s="26"/>
      <c r="G815" s="26"/>
      <c r="H815" s="26"/>
      <c r="I815" s="26"/>
      <c r="J815" s="26"/>
      <c r="K815" s="26"/>
      <c r="L815" s="25">
        <f t="shared" si="13"/>
        <v>0</v>
      </c>
      <c r="M815" s="30"/>
    </row>
    <row r="816" spans="1:13" s="29" customFormat="1" ht="15.75" hidden="1" x14ac:dyDescent="0.2">
      <c r="A816" s="35" t="s">
        <v>225</v>
      </c>
      <c r="B816" s="2">
        <v>30.8</v>
      </c>
      <c r="C816" s="26"/>
      <c r="D816" s="26"/>
      <c r="E816" s="26"/>
      <c r="F816" s="26"/>
      <c r="G816" s="26"/>
      <c r="H816" s="26"/>
      <c r="I816" s="26"/>
      <c r="J816" s="26"/>
      <c r="K816" s="26"/>
      <c r="L816" s="25">
        <f t="shared" si="13"/>
        <v>0</v>
      </c>
      <c r="M816" s="30"/>
    </row>
    <row r="817" spans="1:13" s="29" customFormat="1" ht="15.75" hidden="1" x14ac:dyDescent="0.2">
      <c r="A817" s="35" t="s">
        <v>225</v>
      </c>
      <c r="B817" s="2">
        <v>30.9</v>
      </c>
      <c r="C817" s="26"/>
      <c r="D817" s="26"/>
      <c r="E817" s="26"/>
      <c r="F817" s="26"/>
      <c r="G817" s="26"/>
      <c r="H817" s="26"/>
      <c r="I817" s="26"/>
      <c r="J817" s="26"/>
      <c r="K817" s="26"/>
      <c r="L817" s="25">
        <f t="shared" si="13"/>
        <v>0</v>
      </c>
      <c r="M817" s="30"/>
    </row>
    <row r="818" spans="1:13" s="29" customFormat="1" ht="15.75" hidden="1" x14ac:dyDescent="0.2">
      <c r="A818" s="35" t="s">
        <v>225</v>
      </c>
      <c r="B818" s="3">
        <v>30.1</v>
      </c>
      <c r="C818" s="26"/>
      <c r="D818" s="26"/>
      <c r="E818" s="26"/>
      <c r="F818" s="26"/>
      <c r="G818" s="26"/>
      <c r="H818" s="26"/>
      <c r="I818" s="26"/>
      <c r="J818" s="26"/>
      <c r="K818" s="26"/>
      <c r="L818" s="25">
        <f t="shared" si="13"/>
        <v>0</v>
      </c>
      <c r="M818" s="30"/>
    </row>
    <row r="819" spans="1:13" s="29" customFormat="1" ht="15.75" hidden="1" x14ac:dyDescent="0.2">
      <c r="A819" s="35" t="s">
        <v>225</v>
      </c>
      <c r="B819" s="2">
        <v>30.11</v>
      </c>
      <c r="C819" s="26"/>
      <c r="D819" s="26"/>
      <c r="E819" s="26"/>
      <c r="F819" s="26"/>
      <c r="G819" s="26"/>
      <c r="H819" s="26"/>
      <c r="I819" s="26"/>
      <c r="J819" s="26"/>
      <c r="K819" s="26"/>
      <c r="L819" s="25">
        <f t="shared" si="13"/>
        <v>0</v>
      </c>
    </row>
    <row r="820" spans="1:13" s="29" customFormat="1" ht="15.75" hidden="1" x14ac:dyDescent="0.2">
      <c r="A820" s="35" t="s">
        <v>225</v>
      </c>
      <c r="B820" s="2">
        <v>31</v>
      </c>
      <c r="C820" s="26"/>
      <c r="D820" s="26"/>
      <c r="E820" s="26"/>
      <c r="F820" s="26"/>
      <c r="G820" s="26"/>
      <c r="H820" s="26"/>
      <c r="I820" s="26"/>
      <c r="J820" s="26"/>
      <c r="K820" s="26"/>
      <c r="L820" s="25">
        <f t="shared" si="13"/>
        <v>0</v>
      </c>
      <c r="M820" s="30" t="s">
        <v>217</v>
      </c>
    </row>
    <row r="821" spans="1:13" s="29" customFormat="1" ht="15.75" hidden="1" x14ac:dyDescent="0.2">
      <c r="A821" s="35" t="s">
        <v>225</v>
      </c>
      <c r="B821" s="2">
        <v>31.1</v>
      </c>
      <c r="C821" s="26"/>
      <c r="D821" s="26"/>
      <c r="E821" s="26"/>
      <c r="F821" s="26"/>
      <c r="G821" s="26"/>
      <c r="H821" s="26"/>
      <c r="I821" s="26"/>
      <c r="J821" s="26"/>
      <c r="K821" s="26"/>
      <c r="L821" s="25">
        <f t="shared" si="13"/>
        <v>0</v>
      </c>
      <c r="M821" s="30" t="s">
        <v>218</v>
      </c>
    </row>
    <row r="822" spans="1:13" s="29" customFormat="1" ht="15.75" hidden="1" x14ac:dyDescent="0.2">
      <c r="A822" s="35" t="s">
        <v>226</v>
      </c>
      <c r="B822" s="2">
        <v>1</v>
      </c>
      <c r="C822" s="26"/>
      <c r="D822" s="26"/>
      <c r="E822" s="26"/>
      <c r="F822" s="26"/>
      <c r="G822" s="26"/>
      <c r="H822" s="26"/>
      <c r="I822" s="26"/>
      <c r="J822" s="26"/>
      <c r="K822" s="26"/>
      <c r="L822" s="25">
        <f t="shared" si="13"/>
        <v>0</v>
      </c>
    </row>
    <row r="823" spans="1:13" s="29" customFormat="1" ht="15.75" hidden="1" x14ac:dyDescent="0.2">
      <c r="A823" s="35" t="s">
        <v>226</v>
      </c>
      <c r="B823" s="2">
        <v>1.1000000000000001</v>
      </c>
      <c r="C823" s="26"/>
      <c r="D823" s="26"/>
      <c r="E823" s="26"/>
      <c r="F823" s="26"/>
      <c r="G823" s="26"/>
      <c r="H823" s="26"/>
      <c r="I823" s="26"/>
      <c r="J823" s="26"/>
      <c r="K823" s="26"/>
      <c r="L823" s="25">
        <f t="shared" si="13"/>
        <v>0</v>
      </c>
      <c r="M823" s="30"/>
    </row>
    <row r="824" spans="1:13" s="29" customFormat="1" ht="15.75" hidden="1" x14ac:dyDescent="0.2">
      <c r="A824" s="35" t="s">
        <v>226</v>
      </c>
      <c r="B824" s="2">
        <v>2</v>
      </c>
      <c r="C824" s="26"/>
      <c r="D824" s="26"/>
      <c r="E824" s="26"/>
      <c r="F824" s="26"/>
      <c r="G824" s="26"/>
      <c r="H824" s="26"/>
      <c r="I824" s="26"/>
      <c r="J824" s="26"/>
      <c r="K824" s="26"/>
      <c r="L824" s="25">
        <f t="shared" si="13"/>
        <v>0</v>
      </c>
      <c r="M824" s="30"/>
    </row>
    <row r="825" spans="1:13" s="29" customFormat="1" ht="15.75" hidden="1" x14ac:dyDescent="0.2">
      <c r="A825" s="35" t="s">
        <v>226</v>
      </c>
      <c r="B825" s="2">
        <v>2.1</v>
      </c>
      <c r="C825" s="26"/>
      <c r="D825" s="26"/>
      <c r="E825" s="26"/>
      <c r="F825" s="26"/>
      <c r="G825" s="26"/>
      <c r="H825" s="26"/>
      <c r="I825" s="26"/>
      <c r="J825" s="26"/>
      <c r="K825" s="26"/>
      <c r="L825" s="25">
        <f t="shared" si="13"/>
        <v>0</v>
      </c>
      <c r="M825" s="30"/>
    </row>
    <row r="826" spans="1:13" s="29" customFormat="1" ht="15.75" hidden="1" x14ac:dyDescent="0.2">
      <c r="A826" s="35" t="s">
        <v>226</v>
      </c>
      <c r="B826" s="2">
        <v>2.2000000000000002</v>
      </c>
      <c r="C826" s="26"/>
      <c r="D826" s="26"/>
      <c r="E826" s="26"/>
      <c r="F826" s="26"/>
      <c r="G826" s="26"/>
      <c r="H826" s="26"/>
      <c r="I826" s="26"/>
      <c r="J826" s="26"/>
      <c r="K826" s="26"/>
      <c r="L826" s="25">
        <f t="shared" si="13"/>
        <v>0</v>
      </c>
      <c r="M826" s="30"/>
    </row>
    <row r="827" spans="1:13" s="29" customFormat="1" ht="15.75" hidden="1" x14ac:dyDescent="0.2">
      <c r="A827" s="35" t="s">
        <v>226</v>
      </c>
      <c r="B827" s="2">
        <v>2.2999999999999998</v>
      </c>
      <c r="C827" s="26"/>
      <c r="D827" s="26"/>
      <c r="E827" s="26"/>
      <c r="F827" s="26"/>
      <c r="G827" s="26"/>
      <c r="H827" s="26"/>
      <c r="I827" s="26"/>
      <c r="J827" s="26"/>
      <c r="K827" s="26"/>
      <c r="L827" s="25">
        <f t="shared" si="13"/>
        <v>0</v>
      </c>
      <c r="M827" s="30"/>
    </row>
    <row r="828" spans="1:13" s="29" customFormat="1" ht="15.75" hidden="1" x14ac:dyDescent="0.2">
      <c r="A828" s="35" t="s">
        <v>226</v>
      </c>
      <c r="B828" s="2">
        <v>2.4</v>
      </c>
      <c r="C828" s="26"/>
      <c r="D828" s="26"/>
      <c r="E828" s="26"/>
      <c r="F828" s="26"/>
      <c r="G828" s="26"/>
      <c r="H828" s="26"/>
      <c r="I828" s="26"/>
      <c r="J828" s="26"/>
      <c r="K828" s="26"/>
      <c r="L828" s="25">
        <f t="shared" si="13"/>
        <v>0</v>
      </c>
      <c r="M828" s="30"/>
    </row>
    <row r="829" spans="1:13" s="29" customFormat="1" ht="15.75" hidden="1" x14ac:dyDescent="0.2">
      <c r="A829" s="35" t="s">
        <v>226</v>
      </c>
      <c r="B829" s="2">
        <v>2.5</v>
      </c>
      <c r="C829" s="26"/>
      <c r="D829" s="26"/>
      <c r="E829" s="26"/>
      <c r="F829" s="26"/>
      <c r="G829" s="26"/>
      <c r="H829" s="26"/>
      <c r="I829" s="26"/>
      <c r="J829" s="26"/>
      <c r="K829" s="26"/>
      <c r="L829" s="25">
        <f t="shared" si="13"/>
        <v>0</v>
      </c>
      <c r="M829" s="30"/>
    </row>
    <row r="830" spans="1:13" s="29" customFormat="1" ht="15.75" hidden="1" x14ac:dyDescent="0.2">
      <c r="A830" s="35" t="s">
        <v>226</v>
      </c>
      <c r="B830" s="2">
        <v>3</v>
      </c>
      <c r="C830" s="26"/>
      <c r="D830" s="26"/>
      <c r="E830" s="26"/>
      <c r="F830" s="26"/>
      <c r="G830" s="26"/>
      <c r="H830" s="26"/>
      <c r="I830" s="26"/>
      <c r="J830" s="26"/>
      <c r="K830" s="26"/>
      <c r="L830" s="25">
        <f t="shared" si="13"/>
        <v>0</v>
      </c>
      <c r="M830" s="30"/>
    </row>
    <row r="831" spans="1:13" s="29" customFormat="1" ht="15.75" hidden="1" x14ac:dyDescent="0.2">
      <c r="A831" s="35" t="s">
        <v>226</v>
      </c>
      <c r="B831" s="2" t="s">
        <v>220</v>
      </c>
      <c r="C831" s="26"/>
      <c r="D831" s="26"/>
      <c r="E831" s="26"/>
      <c r="F831" s="26"/>
      <c r="G831" s="26"/>
      <c r="H831" s="26"/>
      <c r="I831" s="26"/>
      <c r="J831" s="26"/>
      <c r="K831" s="26"/>
      <c r="L831" s="25">
        <f t="shared" si="13"/>
        <v>0</v>
      </c>
      <c r="M831" s="30"/>
    </row>
    <row r="832" spans="1:13" s="29" customFormat="1" ht="15.75" hidden="1" x14ac:dyDescent="0.2">
      <c r="A832" s="35" t="s">
        <v>226</v>
      </c>
      <c r="B832" s="2">
        <v>4</v>
      </c>
      <c r="C832" s="26"/>
      <c r="D832" s="26"/>
      <c r="E832" s="26"/>
      <c r="F832" s="26"/>
      <c r="G832" s="26"/>
      <c r="H832" s="26"/>
      <c r="I832" s="26"/>
      <c r="J832" s="26"/>
      <c r="K832" s="26"/>
      <c r="L832" s="25">
        <f t="shared" si="13"/>
        <v>0</v>
      </c>
      <c r="M832" s="30"/>
    </row>
    <row r="833" spans="1:13" s="29" customFormat="1" ht="15.75" hidden="1" x14ac:dyDescent="0.2">
      <c r="A833" s="35" t="s">
        <v>226</v>
      </c>
      <c r="B833" s="2">
        <v>4.0999999999999996</v>
      </c>
      <c r="C833" s="26"/>
      <c r="D833" s="26"/>
      <c r="E833" s="26"/>
      <c r="F833" s="26"/>
      <c r="G833" s="26"/>
      <c r="H833" s="26"/>
      <c r="I833" s="26"/>
      <c r="J833" s="26"/>
      <c r="K833" s="26"/>
      <c r="L833" s="25">
        <f t="shared" si="13"/>
        <v>0</v>
      </c>
      <c r="M833" s="30"/>
    </row>
    <row r="834" spans="1:13" s="29" customFormat="1" ht="15.75" hidden="1" x14ac:dyDescent="0.2">
      <c r="A834" s="35" t="s">
        <v>226</v>
      </c>
      <c r="B834" s="2">
        <v>4.2</v>
      </c>
      <c r="C834" s="26"/>
      <c r="D834" s="26"/>
      <c r="E834" s="26"/>
      <c r="F834" s="26"/>
      <c r="G834" s="26"/>
      <c r="H834" s="26"/>
      <c r="I834" s="26"/>
      <c r="J834" s="26"/>
      <c r="K834" s="26"/>
      <c r="L834" s="25">
        <f t="shared" si="13"/>
        <v>0</v>
      </c>
      <c r="M834" s="30"/>
    </row>
    <row r="835" spans="1:13" s="29" customFormat="1" ht="15.75" hidden="1" x14ac:dyDescent="0.2">
      <c r="A835" s="35" t="s">
        <v>226</v>
      </c>
      <c r="B835" s="2">
        <v>4.3</v>
      </c>
      <c r="C835" s="26"/>
      <c r="D835" s="26"/>
      <c r="E835" s="26"/>
      <c r="F835" s="26"/>
      <c r="G835" s="26"/>
      <c r="H835" s="26"/>
      <c r="I835" s="26"/>
      <c r="J835" s="26"/>
      <c r="K835" s="26"/>
      <c r="L835" s="25">
        <f t="shared" si="13"/>
        <v>0</v>
      </c>
      <c r="M835" s="30"/>
    </row>
    <row r="836" spans="1:13" s="29" customFormat="1" ht="15.75" hidden="1" x14ac:dyDescent="0.2">
      <c r="A836" s="35" t="s">
        <v>226</v>
      </c>
      <c r="B836" s="2">
        <v>4.4000000000000004</v>
      </c>
      <c r="C836" s="26"/>
      <c r="D836" s="26"/>
      <c r="E836" s="26"/>
      <c r="F836" s="26"/>
      <c r="G836" s="26"/>
      <c r="H836" s="26"/>
      <c r="I836" s="26"/>
      <c r="J836" s="26"/>
      <c r="K836" s="26"/>
      <c r="L836" s="25">
        <f t="shared" si="13"/>
        <v>0</v>
      </c>
      <c r="M836" s="30"/>
    </row>
    <row r="837" spans="1:13" s="29" customFormat="1" ht="15.75" hidden="1" x14ac:dyDescent="0.2">
      <c r="A837" s="35" t="s">
        <v>226</v>
      </c>
      <c r="B837" s="2">
        <v>4.5</v>
      </c>
      <c r="C837" s="26"/>
      <c r="D837" s="26"/>
      <c r="E837" s="26"/>
      <c r="F837" s="26"/>
      <c r="G837" s="26"/>
      <c r="H837" s="26"/>
      <c r="I837" s="26"/>
      <c r="J837" s="26"/>
      <c r="K837" s="26"/>
      <c r="L837" s="25">
        <f t="shared" si="13"/>
        <v>0</v>
      </c>
      <c r="M837" s="30"/>
    </row>
    <row r="838" spans="1:13" s="29" customFormat="1" ht="15.75" hidden="1" x14ac:dyDescent="0.2">
      <c r="A838" s="35" t="s">
        <v>226</v>
      </c>
      <c r="B838" s="2">
        <v>4.5999999999999996</v>
      </c>
      <c r="C838" s="26"/>
      <c r="D838" s="26"/>
      <c r="E838" s="26"/>
      <c r="F838" s="26"/>
      <c r="G838" s="26"/>
      <c r="H838" s="26"/>
      <c r="I838" s="26"/>
      <c r="J838" s="26"/>
      <c r="K838" s="26"/>
      <c r="L838" s="25">
        <f t="shared" si="13"/>
        <v>0</v>
      </c>
      <c r="M838" s="30"/>
    </row>
    <row r="839" spans="1:13" s="29" customFormat="1" ht="15.75" hidden="1" x14ac:dyDescent="0.2">
      <c r="A839" s="35" t="s">
        <v>226</v>
      </c>
      <c r="B839" s="2">
        <v>4.7</v>
      </c>
      <c r="C839" s="26"/>
      <c r="D839" s="26"/>
      <c r="E839" s="26"/>
      <c r="F839" s="26"/>
      <c r="G839" s="26"/>
      <c r="H839" s="26"/>
      <c r="I839" s="26"/>
      <c r="J839" s="26"/>
      <c r="K839" s="26"/>
      <c r="L839" s="25">
        <f t="shared" si="13"/>
        <v>0</v>
      </c>
      <c r="M839" s="30"/>
    </row>
    <row r="840" spans="1:13" s="29" customFormat="1" ht="15.75" hidden="1" x14ac:dyDescent="0.2">
      <c r="A840" s="35" t="s">
        <v>226</v>
      </c>
      <c r="B840" s="2">
        <v>4.8</v>
      </c>
      <c r="C840" s="26"/>
      <c r="D840" s="26"/>
      <c r="E840" s="26"/>
      <c r="F840" s="26"/>
      <c r="G840" s="26"/>
      <c r="H840" s="26"/>
      <c r="I840" s="26"/>
      <c r="J840" s="26"/>
      <c r="K840" s="26"/>
      <c r="L840" s="25">
        <f t="shared" si="13"/>
        <v>0</v>
      </c>
      <c r="M840" s="30"/>
    </row>
    <row r="841" spans="1:13" s="29" customFormat="1" ht="15.75" hidden="1" x14ac:dyDescent="0.2">
      <c r="A841" s="35" t="s">
        <v>226</v>
      </c>
      <c r="B841" s="2">
        <v>4.9000000000000004</v>
      </c>
      <c r="C841" s="26"/>
      <c r="D841" s="26"/>
      <c r="E841" s="26"/>
      <c r="F841" s="26"/>
      <c r="G841" s="26"/>
      <c r="H841" s="26"/>
      <c r="I841" s="26"/>
      <c r="J841" s="26"/>
      <c r="K841" s="26"/>
      <c r="L841" s="25">
        <f t="shared" si="13"/>
        <v>0</v>
      </c>
      <c r="M841" s="30"/>
    </row>
    <row r="842" spans="1:13" s="29" customFormat="1" ht="15.75" hidden="1" x14ac:dyDescent="0.2">
      <c r="A842" s="35" t="s">
        <v>226</v>
      </c>
      <c r="B842" s="2">
        <v>5</v>
      </c>
      <c r="C842" s="26"/>
      <c r="D842" s="26"/>
      <c r="E842" s="26"/>
      <c r="F842" s="26"/>
      <c r="G842" s="26"/>
      <c r="H842" s="26"/>
      <c r="I842" s="26"/>
      <c r="J842" s="26"/>
      <c r="K842" s="26"/>
      <c r="L842" s="25">
        <f t="shared" si="13"/>
        <v>0</v>
      </c>
      <c r="M842" s="30"/>
    </row>
    <row r="843" spans="1:13" s="29" customFormat="1" ht="15.75" hidden="1" x14ac:dyDescent="0.2">
      <c r="A843" s="35" t="s">
        <v>226</v>
      </c>
      <c r="B843" s="2">
        <v>5.0999999999999996</v>
      </c>
      <c r="C843" s="26"/>
      <c r="D843" s="26"/>
      <c r="E843" s="26"/>
      <c r="F843" s="26"/>
      <c r="G843" s="26"/>
      <c r="H843" s="26"/>
      <c r="I843" s="26"/>
      <c r="J843" s="26"/>
      <c r="K843" s="26"/>
      <c r="L843" s="25">
        <f t="shared" si="13"/>
        <v>0</v>
      </c>
      <c r="M843" s="30"/>
    </row>
    <row r="844" spans="1:13" s="29" customFormat="1" ht="15.75" hidden="1" x14ac:dyDescent="0.2">
      <c r="A844" s="35" t="s">
        <v>226</v>
      </c>
      <c r="B844" s="2">
        <v>5.2</v>
      </c>
      <c r="C844" s="26"/>
      <c r="D844" s="26"/>
      <c r="E844" s="26"/>
      <c r="F844" s="26"/>
      <c r="G844" s="26"/>
      <c r="H844" s="26"/>
      <c r="I844" s="26"/>
      <c r="J844" s="26"/>
      <c r="K844" s="26"/>
      <c r="L844" s="25">
        <f t="shared" si="13"/>
        <v>0</v>
      </c>
      <c r="M844" s="30"/>
    </row>
    <row r="845" spans="1:13" s="29" customFormat="1" ht="15.75" hidden="1" x14ac:dyDescent="0.2">
      <c r="A845" s="35" t="s">
        <v>226</v>
      </c>
      <c r="B845" s="2">
        <v>5.3</v>
      </c>
      <c r="C845" s="26"/>
      <c r="D845" s="26"/>
      <c r="E845" s="26"/>
      <c r="F845" s="26"/>
      <c r="G845" s="26"/>
      <c r="H845" s="26"/>
      <c r="I845" s="26"/>
      <c r="J845" s="26"/>
      <c r="K845" s="26"/>
      <c r="L845" s="25">
        <f t="shared" si="13"/>
        <v>0</v>
      </c>
      <c r="M845" s="30"/>
    </row>
    <row r="846" spans="1:13" s="29" customFormat="1" ht="15.75" hidden="1" x14ac:dyDescent="0.2">
      <c r="A846" s="35" t="s">
        <v>226</v>
      </c>
      <c r="B846" s="2">
        <v>5.4</v>
      </c>
      <c r="C846" s="26"/>
      <c r="D846" s="26"/>
      <c r="E846" s="26"/>
      <c r="F846" s="26"/>
      <c r="G846" s="26"/>
      <c r="H846" s="26"/>
      <c r="I846" s="26"/>
      <c r="J846" s="26"/>
      <c r="K846" s="26"/>
      <c r="L846" s="25">
        <f t="shared" si="13"/>
        <v>0</v>
      </c>
      <c r="M846" s="30"/>
    </row>
    <row r="847" spans="1:13" s="29" customFormat="1" ht="15.75" hidden="1" x14ac:dyDescent="0.2">
      <c r="A847" s="35" t="s">
        <v>226</v>
      </c>
      <c r="B847" s="2">
        <v>5.5</v>
      </c>
      <c r="C847" s="26"/>
      <c r="D847" s="26"/>
      <c r="E847" s="26"/>
      <c r="F847" s="26"/>
      <c r="G847" s="26"/>
      <c r="H847" s="26"/>
      <c r="I847" s="26"/>
      <c r="J847" s="26"/>
      <c r="K847" s="26"/>
      <c r="L847" s="25">
        <f t="shared" si="13"/>
        <v>0</v>
      </c>
      <c r="M847" s="30"/>
    </row>
    <row r="848" spans="1:13" s="29" customFormat="1" ht="15.75" hidden="1" x14ac:dyDescent="0.2">
      <c r="A848" s="35" t="s">
        <v>226</v>
      </c>
      <c r="B848" s="2">
        <v>5.6</v>
      </c>
      <c r="C848" s="26"/>
      <c r="D848" s="26"/>
      <c r="E848" s="26"/>
      <c r="F848" s="26"/>
      <c r="G848" s="26"/>
      <c r="H848" s="26"/>
      <c r="I848" s="26"/>
      <c r="J848" s="26"/>
      <c r="K848" s="26"/>
      <c r="L848" s="25">
        <f t="shared" si="13"/>
        <v>0</v>
      </c>
      <c r="M848" s="30"/>
    </row>
    <row r="849" spans="1:13" s="29" customFormat="1" ht="15.75" hidden="1" x14ac:dyDescent="0.2">
      <c r="A849" s="35" t="s">
        <v>226</v>
      </c>
      <c r="B849" s="2">
        <v>5.7</v>
      </c>
      <c r="C849" s="26"/>
      <c r="D849" s="26"/>
      <c r="E849" s="26"/>
      <c r="F849" s="26"/>
      <c r="G849" s="26"/>
      <c r="H849" s="26"/>
      <c r="I849" s="26"/>
      <c r="J849" s="26"/>
      <c r="K849" s="26"/>
      <c r="L849" s="25">
        <f t="shared" si="13"/>
        <v>0</v>
      </c>
      <c r="M849" s="30"/>
    </row>
    <row r="850" spans="1:13" s="29" customFormat="1" ht="15.75" hidden="1" x14ac:dyDescent="0.2">
      <c r="A850" s="35" t="s">
        <v>226</v>
      </c>
      <c r="B850" s="2">
        <v>5.8</v>
      </c>
      <c r="C850" s="26"/>
      <c r="D850" s="26"/>
      <c r="E850" s="26"/>
      <c r="F850" s="26"/>
      <c r="G850" s="26"/>
      <c r="H850" s="26"/>
      <c r="I850" s="26"/>
      <c r="J850" s="26"/>
      <c r="K850" s="26"/>
      <c r="L850" s="25">
        <f t="shared" si="13"/>
        <v>0</v>
      </c>
      <c r="M850" s="30"/>
    </row>
    <row r="851" spans="1:13" s="29" customFormat="1" ht="15.75" hidden="1" x14ac:dyDescent="0.2">
      <c r="A851" s="35" t="s">
        <v>226</v>
      </c>
      <c r="B851" s="2">
        <v>5.9</v>
      </c>
      <c r="C851" s="26"/>
      <c r="D851" s="26"/>
      <c r="E851" s="26"/>
      <c r="F851" s="26"/>
      <c r="G851" s="26"/>
      <c r="H851" s="26"/>
      <c r="I851" s="26"/>
      <c r="J851" s="26"/>
      <c r="K851" s="26"/>
      <c r="L851" s="25">
        <f t="shared" si="13"/>
        <v>0</v>
      </c>
      <c r="M851" s="30"/>
    </row>
    <row r="852" spans="1:13" s="29" customFormat="1" ht="15.75" hidden="1" x14ac:dyDescent="0.2">
      <c r="A852" s="35" t="s">
        <v>226</v>
      </c>
      <c r="B852" s="3">
        <v>5.0999999999999996</v>
      </c>
      <c r="C852" s="26"/>
      <c r="D852" s="26"/>
      <c r="E852" s="26"/>
      <c r="F852" s="26"/>
      <c r="G852" s="26"/>
      <c r="H852" s="26"/>
      <c r="I852" s="26"/>
      <c r="J852" s="26"/>
      <c r="K852" s="26"/>
      <c r="L852" s="25">
        <f t="shared" ref="L852:L915" si="14">COUNTA(C852:K852)</f>
        <v>0</v>
      </c>
      <c r="M852" s="30"/>
    </row>
    <row r="853" spans="1:13" s="29" customFormat="1" ht="15.75" hidden="1" x14ac:dyDescent="0.2">
      <c r="A853" s="35" t="s">
        <v>226</v>
      </c>
      <c r="B853" s="2">
        <v>5.1100000000000003</v>
      </c>
      <c r="C853" s="26"/>
      <c r="D853" s="26"/>
      <c r="E853" s="26"/>
      <c r="F853" s="26"/>
      <c r="G853" s="26"/>
      <c r="H853" s="26"/>
      <c r="I853" s="26"/>
      <c r="J853" s="26"/>
      <c r="K853" s="26"/>
      <c r="L853" s="25">
        <f t="shared" si="14"/>
        <v>0</v>
      </c>
      <c r="M853" s="30"/>
    </row>
    <row r="854" spans="1:13" s="29" customFormat="1" ht="15.75" hidden="1" x14ac:dyDescent="0.2">
      <c r="A854" s="35" t="s">
        <v>226</v>
      </c>
      <c r="B854" s="2">
        <v>5.12</v>
      </c>
      <c r="C854" s="26"/>
      <c r="D854" s="26"/>
      <c r="E854" s="26"/>
      <c r="F854" s="26"/>
      <c r="G854" s="26"/>
      <c r="H854" s="26"/>
      <c r="I854" s="26"/>
      <c r="J854" s="26"/>
      <c r="K854" s="26"/>
      <c r="L854" s="25">
        <f t="shared" si="14"/>
        <v>0</v>
      </c>
      <c r="M854" s="30"/>
    </row>
    <row r="855" spans="1:13" s="29" customFormat="1" ht="15.75" hidden="1" x14ac:dyDescent="0.2">
      <c r="A855" s="35" t="s">
        <v>226</v>
      </c>
      <c r="B855" s="2">
        <v>5.13</v>
      </c>
      <c r="C855" s="26"/>
      <c r="D855" s="26"/>
      <c r="E855" s="26"/>
      <c r="F855" s="26"/>
      <c r="G855" s="26"/>
      <c r="H855" s="26"/>
      <c r="I855" s="26"/>
      <c r="J855" s="26"/>
      <c r="K855" s="26"/>
      <c r="L855" s="25">
        <f t="shared" si="14"/>
        <v>0</v>
      </c>
      <c r="M855" s="30"/>
    </row>
    <row r="856" spans="1:13" s="29" customFormat="1" ht="15.75" hidden="1" x14ac:dyDescent="0.2">
      <c r="A856" s="35" t="s">
        <v>226</v>
      </c>
      <c r="B856" s="2">
        <v>5.14</v>
      </c>
      <c r="C856" s="26"/>
      <c r="D856" s="26"/>
      <c r="E856" s="26"/>
      <c r="F856" s="26"/>
      <c r="G856" s="26"/>
      <c r="H856" s="26"/>
      <c r="I856" s="26"/>
      <c r="J856" s="26"/>
      <c r="K856" s="26"/>
      <c r="L856" s="25">
        <f t="shared" si="14"/>
        <v>0</v>
      </c>
      <c r="M856" s="30"/>
    </row>
    <row r="857" spans="1:13" s="29" customFormat="1" ht="15.75" hidden="1" x14ac:dyDescent="0.2">
      <c r="A857" s="35" t="s">
        <v>226</v>
      </c>
      <c r="B857" s="2">
        <v>5.15</v>
      </c>
      <c r="C857" s="26"/>
      <c r="D857" s="26"/>
      <c r="E857" s="26"/>
      <c r="F857" s="26"/>
      <c r="G857" s="26"/>
      <c r="H857" s="26"/>
      <c r="I857" s="26"/>
      <c r="J857" s="26"/>
      <c r="K857" s="26"/>
      <c r="L857" s="25">
        <f t="shared" si="14"/>
        <v>0</v>
      </c>
      <c r="M857" s="30"/>
    </row>
    <row r="858" spans="1:13" s="29" customFormat="1" ht="15.75" hidden="1" x14ac:dyDescent="0.2">
      <c r="A858" s="35" t="s">
        <v>226</v>
      </c>
      <c r="B858" s="2">
        <v>5.16</v>
      </c>
      <c r="C858" s="26"/>
      <c r="D858" s="26"/>
      <c r="E858" s="26"/>
      <c r="F858" s="26"/>
      <c r="G858" s="26"/>
      <c r="H858" s="26"/>
      <c r="I858" s="26"/>
      <c r="J858" s="26"/>
      <c r="K858" s="26"/>
      <c r="L858" s="25">
        <f t="shared" si="14"/>
        <v>0</v>
      </c>
      <c r="M858" s="30"/>
    </row>
    <row r="859" spans="1:13" s="29" customFormat="1" ht="15.75" hidden="1" x14ac:dyDescent="0.2">
      <c r="A859" s="35" t="s">
        <v>226</v>
      </c>
      <c r="B859" s="2">
        <v>5.17</v>
      </c>
      <c r="C859" s="26"/>
      <c r="D859" s="26"/>
      <c r="E859" s="26"/>
      <c r="F859" s="26"/>
      <c r="G859" s="26"/>
      <c r="H859" s="26"/>
      <c r="I859" s="26"/>
      <c r="J859" s="26"/>
      <c r="K859" s="26"/>
      <c r="L859" s="25">
        <f t="shared" si="14"/>
        <v>0</v>
      </c>
      <c r="M859" s="30"/>
    </row>
    <row r="860" spans="1:13" s="29" customFormat="1" ht="15.75" hidden="1" x14ac:dyDescent="0.2">
      <c r="A860" s="35" t="s">
        <v>226</v>
      </c>
      <c r="B860" s="2">
        <v>5.18</v>
      </c>
      <c r="C860" s="26"/>
      <c r="D860" s="26"/>
      <c r="E860" s="26"/>
      <c r="F860" s="26"/>
      <c r="G860" s="26"/>
      <c r="H860" s="26"/>
      <c r="I860" s="26"/>
      <c r="J860" s="26"/>
      <c r="K860" s="26"/>
      <c r="L860" s="25">
        <f t="shared" si="14"/>
        <v>0</v>
      </c>
      <c r="M860" s="30"/>
    </row>
    <row r="861" spans="1:13" s="29" customFormat="1" ht="15.75" hidden="1" x14ac:dyDescent="0.2">
      <c r="A861" s="35" t="s">
        <v>226</v>
      </c>
      <c r="B861" s="2">
        <v>5.19</v>
      </c>
      <c r="C861" s="26"/>
      <c r="D861" s="26"/>
      <c r="E861" s="26"/>
      <c r="F861" s="26"/>
      <c r="G861" s="26"/>
      <c r="H861" s="26"/>
      <c r="I861" s="26"/>
      <c r="J861" s="26"/>
      <c r="K861" s="26"/>
      <c r="L861" s="25">
        <f t="shared" si="14"/>
        <v>0</v>
      </c>
      <c r="M861" s="30"/>
    </row>
    <row r="862" spans="1:13" s="29" customFormat="1" ht="15.75" hidden="1" x14ac:dyDescent="0.2">
      <c r="A862" s="35" t="s">
        <v>226</v>
      </c>
      <c r="B862" s="3">
        <v>5.2</v>
      </c>
      <c r="C862" s="26"/>
      <c r="D862" s="26"/>
      <c r="E862" s="26"/>
      <c r="F862" s="26"/>
      <c r="G862" s="26"/>
      <c r="H862" s="26"/>
      <c r="I862" s="26"/>
      <c r="J862" s="26"/>
      <c r="K862" s="26"/>
      <c r="L862" s="25">
        <f t="shared" si="14"/>
        <v>0</v>
      </c>
      <c r="M862" s="30"/>
    </row>
    <row r="863" spans="1:13" s="29" customFormat="1" ht="15.75" hidden="1" x14ac:dyDescent="0.2">
      <c r="A863" s="35" t="s">
        <v>226</v>
      </c>
      <c r="B863" s="2">
        <v>5.21</v>
      </c>
      <c r="C863" s="26"/>
      <c r="D863" s="26"/>
      <c r="E863" s="26"/>
      <c r="F863" s="26"/>
      <c r="G863" s="26"/>
      <c r="H863" s="26"/>
      <c r="I863" s="26"/>
      <c r="J863" s="26"/>
      <c r="K863" s="26"/>
      <c r="L863" s="25">
        <f t="shared" si="14"/>
        <v>0</v>
      </c>
      <c r="M863" s="30"/>
    </row>
    <row r="864" spans="1:13" s="29" customFormat="1" ht="15.75" hidden="1" x14ac:dyDescent="0.2">
      <c r="A864" s="35" t="s">
        <v>226</v>
      </c>
      <c r="B864" s="2">
        <v>5.22</v>
      </c>
      <c r="C864" s="26"/>
      <c r="D864" s="26"/>
      <c r="E864" s="26"/>
      <c r="F864" s="26"/>
      <c r="G864" s="26"/>
      <c r="H864" s="26"/>
      <c r="I864" s="26"/>
      <c r="J864" s="26"/>
      <c r="K864" s="26"/>
      <c r="L864" s="25">
        <f t="shared" si="14"/>
        <v>0</v>
      </c>
      <c r="M864" s="30"/>
    </row>
    <row r="865" spans="1:13" s="29" customFormat="1" ht="15.75" hidden="1" x14ac:dyDescent="0.2">
      <c r="A865" s="35" t="s">
        <v>226</v>
      </c>
      <c r="B865" s="2">
        <v>5.23</v>
      </c>
      <c r="C865" s="26"/>
      <c r="D865" s="26"/>
      <c r="E865" s="26"/>
      <c r="F865" s="26"/>
      <c r="G865" s="26"/>
      <c r="H865" s="26"/>
      <c r="I865" s="26"/>
      <c r="J865" s="26"/>
      <c r="K865" s="26"/>
      <c r="L865" s="25">
        <f t="shared" si="14"/>
        <v>0</v>
      </c>
      <c r="M865" s="30"/>
    </row>
    <row r="866" spans="1:13" s="29" customFormat="1" ht="15.75" hidden="1" x14ac:dyDescent="0.2">
      <c r="A866" s="35" t="s">
        <v>226</v>
      </c>
      <c r="B866" s="2">
        <v>5.24</v>
      </c>
      <c r="C866" s="26"/>
      <c r="D866" s="26"/>
      <c r="E866" s="26"/>
      <c r="F866" s="26"/>
      <c r="G866" s="26"/>
      <c r="H866" s="26"/>
      <c r="I866" s="26"/>
      <c r="J866" s="26"/>
      <c r="K866" s="26"/>
      <c r="L866" s="25">
        <f t="shared" si="14"/>
        <v>0</v>
      </c>
      <c r="M866" s="30"/>
    </row>
    <row r="867" spans="1:13" s="29" customFormat="1" ht="15.75" hidden="1" x14ac:dyDescent="0.2">
      <c r="A867" s="35" t="s">
        <v>226</v>
      </c>
      <c r="B867" s="2">
        <v>5.25</v>
      </c>
      <c r="C867" s="26"/>
      <c r="D867" s="26"/>
      <c r="E867" s="26"/>
      <c r="F867" s="26"/>
      <c r="G867" s="26"/>
      <c r="H867" s="26"/>
      <c r="I867" s="26"/>
      <c r="J867" s="26"/>
      <c r="K867" s="26"/>
      <c r="L867" s="25">
        <f t="shared" si="14"/>
        <v>0</v>
      </c>
      <c r="M867" s="30"/>
    </row>
    <row r="868" spans="1:13" s="29" customFormat="1" ht="15.75" hidden="1" x14ac:dyDescent="0.2">
      <c r="A868" s="35" t="s">
        <v>226</v>
      </c>
      <c r="B868" s="2">
        <v>5.26</v>
      </c>
      <c r="C868" s="26"/>
      <c r="D868" s="26"/>
      <c r="E868" s="26"/>
      <c r="F868" s="26"/>
      <c r="G868" s="26"/>
      <c r="H868" s="26"/>
      <c r="I868" s="26"/>
      <c r="J868" s="26"/>
      <c r="K868" s="26"/>
      <c r="L868" s="25">
        <f t="shared" si="14"/>
        <v>0</v>
      </c>
      <c r="M868" s="30"/>
    </row>
    <row r="869" spans="1:13" s="29" customFormat="1" ht="15.75" hidden="1" x14ac:dyDescent="0.2">
      <c r="A869" s="35" t="s">
        <v>226</v>
      </c>
      <c r="B869" s="2">
        <v>5.27</v>
      </c>
      <c r="C869" s="26"/>
      <c r="D869" s="26"/>
      <c r="E869" s="26"/>
      <c r="F869" s="26"/>
      <c r="G869" s="26"/>
      <c r="H869" s="26"/>
      <c r="I869" s="26"/>
      <c r="J869" s="26"/>
      <c r="K869" s="26"/>
      <c r="L869" s="25">
        <f t="shared" si="14"/>
        <v>0</v>
      </c>
      <c r="M869" s="30"/>
    </row>
    <row r="870" spans="1:13" s="29" customFormat="1" ht="15.75" hidden="1" x14ac:dyDescent="0.2">
      <c r="A870" s="35" t="s">
        <v>226</v>
      </c>
      <c r="B870" s="2">
        <v>5.28</v>
      </c>
      <c r="C870" s="26"/>
      <c r="D870" s="26"/>
      <c r="E870" s="26"/>
      <c r="F870" s="26"/>
      <c r="G870" s="26"/>
      <c r="H870" s="26"/>
      <c r="I870" s="26"/>
      <c r="J870" s="26"/>
      <c r="K870" s="26"/>
      <c r="L870" s="25">
        <f t="shared" si="14"/>
        <v>0</v>
      </c>
      <c r="M870" s="30"/>
    </row>
    <row r="871" spans="1:13" s="29" customFormat="1" ht="15.75" hidden="1" x14ac:dyDescent="0.2">
      <c r="A871" s="35" t="s">
        <v>226</v>
      </c>
      <c r="B871" s="2">
        <v>5.29</v>
      </c>
      <c r="C871" s="26"/>
      <c r="D871" s="26"/>
      <c r="E871" s="26"/>
      <c r="F871" s="26"/>
      <c r="G871" s="26"/>
      <c r="H871" s="26"/>
      <c r="I871" s="26"/>
      <c r="J871" s="26"/>
      <c r="K871" s="26"/>
      <c r="L871" s="25">
        <f t="shared" si="14"/>
        <v>0</v>
      </c>
      <c r="M871" s="30"/>
    </row>
    <row r="872" spans="1:13" s="29" customFormat="1" ht="15.75" hidden="1" x14ac:dyDescent="0.2">
      <c r="A872" s="35" t="s">
        <v>226</v>
      </c>
      <c r="B872" s="3">
        <v>5.3</v>
      </c>
      <c r="C872" s="26"/>
      <c r="D872" s="26"/>
      <c r="E872" s="26"/>
      <c r="F872" s="26"/>
      <c r="G872" s="26"/>
      <c r="H872" s="26"/>
      <c r="I872" s="26"/>
      <c r="J872" s="26"/>
      <c r="K872" s="26"/>
      <c r="L872" s="25">
        <f t="shared" si="14"/>
        <v>0</v>
      </c>
      <c r="M872" s="30"/>
    </row>
    <row r="873" spans="1:13" s="29" customFormat="1" ht="15.75" hidden="1" x14ac:dyDescent="0.2">
      <c r="A873" s="35" t="s">
        <v>226</v>
      </c>
      <c r="B873" s="2">
        <v>5.31</v>
      </c>
      <c r="C873" s="26"/>
      <c r="D873" s="26"/>
      <c r="E873" s="26"/>
      <c r="F873" s="26"/>
      <c r="G873" s="26"/>
      <c r="H873" s="26"/>
      <c r="I873" s="26"/>
      <c r="J873" s="26"/>
      <c r="K873" s="26"/>
      <c r="L873" s="25">
        <f t="shared" si="14"/>
        <v>0</v>
      </c>
      <c r="M873" s="30"/>
    </row>
    <row r="874" spans="1:13" s="29" customFormat="1" ht="15.75" hidden="1" x14ac:dyDescent="0.2">
      <c r="A874" s="35" t="s">
        <v>226</v>
      </c>
      <c r="B874" s="2">
        <v>5.32</v>
      </c>
      <c r="C874" s="26"/>
      <c r="D874" s="26"/>
      <c r="E874" s="26"/>
      <c r="F874" s="26"/>
      <c r="G874" s="26"/>
      <c r="H874" s="26"/>
      <c r="I874" s="26"/>
      <c r="J874" s="26"/>
      <c r="K874" s="26"/>
      <c r="L874" s="25">
        <f t="shared" si="14"/>
        <v>0</v>
      </c>
      <c r="M874" s="30"/>
    </row>
    <row r="875" spans="1:13" s="29" customFormat="1" ht="15.75" hidden="1" x14ac:dyDescent="0.2">
      <c r="A875" s="35" t="s">
        <v>226</v>
      </c>
      <c r="B875" s="2">
        <v>5.33</v>
      </c>
      <c r="C875" s="26"/>
      <c r="D875" s="26"/>
      <c r="E875" s="26"/>
      <c r="F875" s="26"/>
      <c r="G875" s="26"/>
      <c r="H875" s="26"/>
      <c r="I875" s="26"/>
      <c r="J875" s="26"/>
      <c r="K875" s="26"/>
      <c r="L875" s="25">
        <f t="shared" si="14"/>
        <v>0</v>
      </c>
      <c r="M875" s="30"/>
    </row>
    <row r="876" spans="1:13" s="29" customFormat="1" ht="15.75" hidden="1" x14ac:dyDescent="0.2">
      <c r="A876" s="35" t="s">
        <v>226</v>
      </c>
      <c r="B876" s="2">
        <v>5.34</v>
      </c>
      <c r="C876" s="26"/>
      <c r="D876" s="26"/>
      <c r="E876" s="26"/>
      <c r="F876" s="26"/>
      <c r="G876" s="26"/>
      <c r="H876" s="26"/>
      <c r="I876" s="26"/>
      <c r="J876" s="26"/>
      <c r="K876" s="26"/>
      <c r="L876" s="25">
        <f t="shared" si="14"/>
        <v>0</v>
      </c>
      <c r="M876" s="30"/>
    </row>
    <row r="877" spans="1:13" s="29" customFormat="1" ht="15.75" hidden="1" x14ac:dyDescent="0.2">
      <c r="A877" s="35" t="s">
        <v>226</v>
      </c>
      <c r="B877" s="2">
        <v>5.35</v>
      </c>
      <c r="C877" s="26"/>
      <c r="D877" s="26"/>
      <c r="E877" s="26"/>
      <c r="F877" s="26"/>
      <c r="G877" s="26"/>
      <c r="H877" s="26"/>
      <c r="I877" s="26"/>
      <c r="J877" s="26"/>
      <c r="K877" s="26"/>
      <c r="L877" s="25">
        <f t="shared" si="14"/>
        <v>0</v>
      </c>
      <c r="M877" s="30"/>
    </row>
    <row r="878" spans="1:13" s="29" customFormat="1" ht="15.75" hidden="1" x14ac:dyDescent="0.2">
      <c r="A878" s="35" t="s">
        <v>226</v>
      </c>
      <c r="B878" s="2">
        <v>5.36</v>
      </c>
      <c r="C878" s="26"/>
      <c r="D878" s="26"/>
      <c r="E878" s="26"/>
      <c r="F878" s="26"/>
      <c r="G878" s="26"/>
      <c r="H878" s="26"/>
      <c r="I878" s="26"/>
      <c r="J878" s="26"/>
      <c r="K878" s="26"/>
      <c r="L878" s="25">
        <f t="shared" si="14"/>
        <v>0</v>
      </c>
      <c r="M878" s="30"/>
    </row>
    <row r="879" spans="1:13" s="29" customFormat="1" ht="15.75" hidden="1" x14ac:dyDescent="0.2">
      <c r="A879" s="35" t="s">
        <v>226</v>
      </c>
      <c r="B879" s="3">
        <v>5.37</v>
      </c>
      <c r="C879" s="26"/>
      <c r="D879" s="26"/>
      <c r="E879" s="26"/>
      <c r="F879" s="26"/>
      <c r="G879" s="26"/>
      <c r="H879" s="26"/>
      <c r="I879" s="26"/>
      <c r="J879" s="26"/>
      <c r="K879" s="26"/>
      <c r="L879" s="25">
        <f t="shared" si="14"/>
        <v>0</v>
      </c>
      <c r="M879" s="30"/>
    </row>
    <row r="880" spans="1:13" s="29" customFormat="1" ht="15.75" hidden="1" x14ac:dyDescent="0.2">
      <c r="A880" s="35" t="s">
        <v>226</v>
      </c>
      <c r="B880" s="2">
        <v>5.38</v>
      </c>
      <c r="C880" s="26"/>
      <c r="D880" s="26"/>
      <c r="E880" s="26"/>
      <c r="F880" s="26"/>
      <c r="G880" s="26"/>
      <c r="H880" s="26"/>
      <c r="I880" s="26"/>
      <c r="J880" s="26"/>
      <c r="K880" s="26"/>
      <c r="L880" s="25">
        <f t="shared" si="14"/>
        <v>0</v>
      </c>
      <c r="M880" s="30"/>
    </row>
    <row r="881" spans="1:13" s="29" customFormat="1" ht="15.75" hidden="1" x14ac:dyDescent="0.2">
      <c r="A881" s="35" t="s">
        <v>226</v>
      </c>
      <c r="B881" s="2">
        <v>5.39</v>
      </c>
      <c r="C881" s="26"/>
      <c r="D881" s="26"/>
      <c r="E881" s="26"/>
      <c r="F881" s="26"/>
      <c r="G881" s="26"/>
      <c r="H881" s="26"/>
      <c r="I881" s="26"/>
      <c r="J881" s="26"/>
      <c r="K881" s="26"/>
      <c r="L881" s="25">
        <f t="shared" si="14"/>
        <v>0</v>
      </c>
      <c r="M881" s="30"/>
    </row>
    <row r="882" spans="1:13" s="29" customFormat="1" ht="15.75" hidden="1" x14ac:dyDescent="0.2">
      <c r="A882" s="35" t="s">
        <v>226</v>
      </c>
      <c r="B882" s="3">
        <v>5.4</v>
      </c>
      <c r="C882" s="26"/>
      <c r="D882" s="26"/>
      <c r="E882" s="26"/>
      <c r="F882" s="26"/>
      <c r="G882" s="26"/>
      <c r="H882" s="26"/>
      <c r="I882" s="26"/>
      <c r="J882" s="26"/>
      <c r="K882" s="26"/>
      <c r="L882" s="25">
        <f t="shared" si="14"/>
        <v>0</v>
      </c>
      <c r="M882" s="30"/>
    </row>
    <row r="883" spans="1:13" s="29" customFormat="1" ht="15.75" hidden="1" x14ac:dyDescent="0.2">
      <c r="A883" s="35" t="s">
        <v>226</v>
      </c>
      <c r="B883" s="2">
        <v>5.41</v>
      </c>
      <c r="C883" s="26"/>
      <c r="D883" s="26"/>
      <c r="E883" s="26"/>
      <c r="F883" s="26"/>
      <c r="G883" s="26"/>
      <c r="H883" s="26"/>
      <c r="I883" s="26"/>
      <c r="J883" s="26"/>
      <c r="K883" s="26"/>
      <c r="L883" s="25">
        <f t="shared" si="14"/>
        <v>0</v>
      </c>
      <c r="M883" s="30"/>
    </row>
    <row r="884" spans="1:13" s="29" customFormat="1" ht="15.75" hidden="1" x14ac:dyDescent="0.2">
      <c r="A884" s="35" t="s">
        <v>226</v>
      </c>
      <c r="B884" s="2">
        <v>5.42</v>
      </c>
      <c r="C884" s="26"/>
      <c r="D884" s="26"/>
      <c r="E884" s="26"/>
      <c r="F884" s="26"/>
      <c r="G884" s="26"/>
      <c r="H884" s="26"/>
      <c r="I884" s="26"/>
      <c r="J884" s="26"/>
      <c r="K884" s="26"/>
      <c r="L884" s="25">
        <f t="shared" si="14"/>
        <v>0</v>
      </c>
      <c r="M884" s="30"/>
    </row>
    <row r="885" spans="1:13" s="29" customFormat="1" ht="15.75" hidden="1" x14ac:dyDescent="0.2">
      <c r="A885" s="35" t="s">
        <v>226</v>
      </c>
      <c r="B885" s="2">
        <v>6</v>
      </c>
      <c r="C885" s="26"/>
      <c r="D885" s="26"/>
      <c r="E885" s="26"/>
      <c r="F885" s="26"/>
      <c r="G885" s="26"/>
      <c r="H885" s="26"/>
      <c r="I885" s="26"/>
      <c r="J885" s="26"/>
      <c r="K885" s="26"/>
      <c r="L885" s="25">
        <f t="shared" si="14"/>
        <v>0</v>
      </c>
      <c r="M885" s="30"/>
    </row>
    <row r="886" spans="1:13" s="29" customFormat="1" ht="15.75" hidden="1" x14ac:dyDescent="0.2">
      <c r="A886" s="35" t="s">
        <v>226</v>
      </c>
      <c r="B886" s="2">
        <v>6.1</v>
      </c>
      <c r="C886" s="26"/>
      <c r="D886" s="26"/>
      <c r="E886" s="26"/>
      <c r="F886" s="26"/>
      <c r="G886" s="26"/>
      <c r="H886" s="26"/>
      <c r="I886" s="26"/>
      <c r="J886" s="26"/>
      <c r="K886" s="26"/>
      <c r="L886" s="25">
        <f t="shared" si="14"/>
        <v>0</v>
      </c>
      <c r="M886" s="30"/>
    </row>
    <row r="887" spans="1:13" s="29" customFormat="1" ht="15.75" hidden="1" x14ac:dyDescent="0.2">
      <c r="A887" s="35" t="s">
        <v>226</v>
      </c>
      <c r="B887" s="2">
        <v>6.2</v>
      </c>
      <c r="C887" s="26"/>
      <c r="D887" s="26"/>
      <c r="E887" s="26"/>
      <c r="F887" s="26"/>
      <c r="G887" s="26"/>
      <c r="H887" s="26"/>
      <c r="I887" s="26"/>
      <c r="J887" s="26"/>
      <c r="K887" s="26"/>
      <c r="L887" s="25">
        <f t="shared" si="14"/>
        <v>0</v>
      </c>
      <c r="M887" s="30"/>
    </row>
    <row r="888" spans="1:13" s="29" customFormat="1" ht="15.75" hidden="1" x14ac:dyDescent="0.2">
      <c r="A888" s="35" t="s">
        <v>226</v>
      </c>
      <c r="B888" s="2">
        <v>6.3</v>
      </c>
      <c r="C888" s="26"/>
      <c r="D888" s="26"/>
      <c r="E888" s="26"/>
      <c r="F888" s="26"/>
      <c r="G888" s="26"/>
      <c r="H888" s="26"/>
      <c r="I888" s="26"/>
      <c r="J888" s="26"/>
      <c r="K888" s="26"/>
      <c r="L888" s="25">
        <f t="shared" si="14"/>
        <v>0</v>
      </c>
      <c r="M888" s="30"/>
    </row>
    <row r="889" spans="1:13" s="29" customFormat="1" ht="15.75" hidden="1" x14ac:dyDescent="0.2">
      <c r="A889" s="35" t="s">
        <v>226</v>
      </c>
      <c r="B889" s="2">
        <v>6.4</v>
      </c>
      <c r="C889" s="26"/>
      <c r="D889" s="26"/>
      <c r="E889" s="26"/>
      <c r="F889" s="26"/>
      <c r="G889" s="26"/>
      <c r="H889" s="26"/>
      <c r="I889" s="26"/>
      <c r="J889" s="26"/>
      <c r="K889" s="26"/>
      <c r="L889" s="25">
        <f t="shared" si="14"/>
        <v>0</v>
      </c>
      <c r="M889" s="30"/>
    </row>
    <row r="890" spans="1:13" s="29" customFormat="1" ht="15.75" hidden="1" x14ac:dyDescent="0.2">
      <c r="A890" s="35" t="s">
        <v>226</v>
      </c>
      <c r="B890" s="2">
        <v>6.5</v>
      </c>
      <c r="C890" s="26"/>
      <c r="D890" s="26"/>
      <c r="E890" s="26"/>
      <c r="F890" s="26"/>
      <c r="G890" s="26"/>
      <c r="H890" s="26"/>
      <c r="I890" s="26"/>
      <c r="J890" s="26"/>
      <c r="K890" s="26"/>
      <c r="L890" s="25">
        <f t="shared" si="14"/>
        <v>0</v>
      </c>
      <c r="M890" s="30"/>
    </row>
    <row r="891" spans="1:13" s="29" customFormat="1" ht="15.75" hidden="1" x14ac:dyDescent="0.2">
      <c r="A891" s="35" t="s">
        <v>226</v>
      </c>
      <c r="B891" s="2">
        <v>6.6</v>
      </c>
      <c r="C891" s="26"/>
      <c r="D891" s="26"/>
      <c r="E891" s="26"/>
      <c r="F891" s="26"/>
      <c r="G891" s="26"/>
      <c r="H891" s="26"/>
      <c r="I891" s="26"/>
      <c r="J891" s="26"/>
      <c r="K891" s="26"/>
      <c r="L891" s="25">
        <f t="shared" si="14"/>
        <v>0</v>
      </c>
      <c r="M891" s="30"/>
    </row>
    <row r="892" spans="1:13" s="29" customFormat="1" ht="15.75" hidden="1" x14ac:dyDescent="0.2">
      <c r="A892" s="35" t="s">
        <v>226</v>
      </c>
      <c r="B892" s="2">
        <v>6.7</v>
      </c>
      <c r="C892" s="26"/>
      <c r="D892" s="26"/>
      <c r="E892" s="26"/>
      <c r="F892" s="26"/>
      <c r="G892" s="26"/>
      <c r="H892" s="26"/>
      <c r="I892" s="26"/>
      <c r="J892" s="26"/>
      <c r="K892" s="26"/>
      <c r="L892" s="25">
        <f t="shared" si="14"/>
        <v>0</v>
      </c>
      <c r="M892" s="30"/>
    </row>
    <row r="893" spans="1:13" s="29" customFormat="1" ht="15.75" hidden="1" x14ac:dyDescent="0.2">
      <c r="A893" s="35" t="s">
        <v>226</v>
      </c>
      <c r="B893" s="2">
        <v>6.8</v>
      </c>
      <c r="C893" s="26"/>
      <c r="D893" s="26"/>
      <c r="E893" s="26"/>
      <c r="F893" s="26"/>
      <c r="G893" s="26"/>
      <c r="H893" s="26"/>
      <c r="I893" s="26"/>
      <c r="J893" s="26"/>
      <c r="K893" s="26"/>
      <c r="L893" s="25">
        <f t="shared" si="14"/>
        <v>0</v>
      </c>
      <c r="M893" s="30"/>
    </row>
    <row r="894" spans="1:13" s="29" customFormat="1" ht="15.75" hidden="1" x14ac:dyDescent="0.2">
      <c r="A894" s="35" t="s">
        <v>226</v>
      </c>
      <c r="B894" s="2">
        <v>6.9</v>
      </c>
      <c r="C894" s="26"/>
      <c r="D894" s="26"/>
      <c r="E894" s="26"/>
      <c r="F894" s="26"/>
      <c r="G894" s="26"/>
      <c r="H894" s="26"/>
      <c r="I894" s="26"/>
      <c r="J894" s="26"/>
      <c r="K894" s="26"/>
      <c r="L894" s="25">
        <f t="shared" si="14"/>
        <v>0</v>
      </c>
      <c r="M894" s="30"/>
    </row>
    <row r="895" spans="1:13" s="29" customFormat="1" ht="15.75" hidden="1" x14ac:dyDescent="0.2">
      <c r="A895" s="35" t="s">
        <v>226</v>
      </c>
      <c r="B895" s="3">
        <v>6.1</v>
      </c>
      <c r="C895" s="26"/>
      <c r="D895" s="26"/>
      <c r="E895" s="26"/>
      <c r="F895" s="26"/>
      <c r="G895" s="26"/>
      <c r="H895" s="26"/>
      <c r="I895" s="26"/>
      <c r="J895" s="26"/>
      <c r="K895" s="26"/>
      <c r="L895" s="25">
        <f t="shared" si="14"/>
        <v>0</v>
      </c>
      <c r="M895" s="30"/>
    </row>
    <row r="896" spans="1:13" s="29" customFormat="1" ht="15.75" hidden="1" x14ac:dyDescent="0.2">
      <c r="A896" s="35" t="s">
        <v>226</v>
      </c>
      <c r="B896" s="2">
        <v>6.11</v>
      </c>
      <c r="C896" s="26"/>
      <c r="D896" s="26"/>
      <c r="E896" s="26"/>
      <c r="F896" s="26"/>
      <c r="G896" s="26"/>
      <c r="H896" s="26"/>
      <c r="I896" s="26"/>
      <c r="J896" s="26"/>
      <c r="K896" s="26"/>
      <c r="L896" s="25">
        <f t="shared" si="14"/>
        <v>0</v>
      </c>
      <c r="M896" s="30"/>
    </row>
    <row r="897" spans="1:13" s="29" customFormat="1" ht="15.75" hidden="1" x14ac:dyDescent="0.2">
      <c r="A897" s="35" t="s">
        <v>226</v>
      </c>
      <c r="B897" s="3">
        <v>6.12</v>
      </c>
      <c r="C897" s="26"/>
      <c r="D897" s="26"/>
      <c r="E897" s="26"/>
      <c r="F897" s="26"/>
      <c r="G897" s="26"/>
      <c r="H897" s="26"/>
      <c r="I897" s="26"/>
      <c r="J897" s="26"/>
      <c r="K897" s="26"/>
      <c r="L897" s="25">
        <f t="shared" si="14"/>
        <v>0</v>
      </c>
      <c r="M897" s="30"/>
    </row>
    <row r="898" spans="1:13" s="29" customFormat="1" ht="15.75" hidden="1" x14ac:dyDescent="0.2">
      <c r="A898" s="35" t="s">
        <v>226</v>
      </c>
      <c r="B898" s="2">
        <v>6.13</v>
      </c>
      <c r="C898" s="26"/>
      <c r="D898" s="26"/>
      <c r="E898" s="26"/>
      <c r="F898" s="26"/>
      <c r="G898" s="26"/>
      <c r="H898" s="26"/>
      <c r="I898" s="26"/>
      <c r="J898" s="26"/>
      <c r="K898" s="26"/>
      <c r="L898" s="25">
        <f t="shared" si="14"/>
        <v>0</v>
      </c>
      <c r="M898" s="30"/>
    </row>
    <row r="899" spans="1:13" s="29" customFormat="1" ht="15.75" hidden="1" x14ac:dyDescent="0.2">
      <c r="A899" s="35" t="s">
        <v>226</v>
      </c>
      <c r="B899" s="3">
        <v>6.14</v>
      </c>
      <c r="C899" s="26"/>
      <c r="D899" s="26"/>
      <c r="E899" s="26"/>
      <c r="F899" s="26"/>
      <c r="G899" s="26"/>
      <c r="H899" s="26"/>
      <c r="I899" s="26"/>
      <c r="J899" s="26"/>
      <c r="K899" s="26"/>
      <c r="L899" s="25">
        <f t="shared" si="14"/>
        <v>0</v>
      </c>
      <c r="M899" s="30"/>
    </row>
    <row r="900" spans="1:13" s="29" customFormat="1" ht="15.75" hidden="1" x14ac:dyDescent="0.2">
      <c r="A900" s="35" t="s">
        <v>226</v>
      </c>
      <c r="B900" s="2">
        <v>6.15</v>
      </c>
      <c r="C900" s="26"/>
      <c r="D900" s="26"/>
      <c r="E900" s="26"/>
      <c r="F900" s="26"/>
      <c r="G900" s="26"/>
      <c r="H900" s="26"/>
      <c r="I900" s="26"/>
      <c r="J900" s="26"/>
      <c r="K900" s="26"/>
      <c r="L900" s="25">
        <f t="shared" si="14"/>
        <v>0</v>
      </c>
      <c r="M900" s="30"/>
    </row>
    <row r="901" spans="1:13" s="29" customFormat="1" ht="15.75" hidden="1" x14ac:dyDescent="0.2">
      <c r="A901" s="35" t="s">
        <v>226</v>
      </c>
      <c r="B901" s="3">
        <v>6.16</v>
      </c>
      <c r="C901" s="26"/>
      <c r="D901" s="26"/>
      <c r="E901" s="26"/>
      <c r="F901" s="26"/>
      <c r="G901" s="26"/>
      <c r="H901" s="26"/>
      <c r="I901" s="26"/>
      <c r="J901" s="26"/>
      <c r="K901" s="26"/>
      <c r="L901" s="25">
        <f t="shared" si="14"/>
        <v>0</v>
      </c>
      <c r="M901" s="30"/>
    </row>
    <row r="902" spans="1:13" s="29" customFormat="1" ht="15.75" hidden="1" x14ac:dyDescent="0.2">
      <c r="A902" s="35" t="s">
        <v>226</v>
      </c>
      <c r="B902" s="2">
        <v>6.17</v>
      </c>
      <c r="C902" s="26"/>
      <c r="D902" s="26"/>
      <c r="E902" s="26"/>
      <c r="F902" s="26"/>
      <c r="G902" s="26"/>
      <c r="H902" s="26"/>
      <c r="I902" s="26"/>
      <c r="J902" s="26"/>
      <c r="K902" s="26"/>
      <c r="L902" s="25">
        <f t="shared" si="14"/>
        <v>0</v>
      </c>
      <c r="M902" s="30"/>
    </row>
    <row r="903" spans="1:13" s="29" customFormat="1" ht="15.75" hidden="1" x14ac:dyDescent="0.2">
      <c r="A903" s="35" t="s">
        <v>226</v>
      </c>
      <c r="B903" s="3">
        <v>6.18</v>
      </c>
      <c r="C903" s="26"/>
      <c r="D903" s="26"/>
      <c r="E903" s="26"/>
      <c r="F903" s="26"/>
      <c r="G903" s="26"/>
      <c r="H903" s="26"/>
      <c r="I903" s="26"/>
      <c r="J903" s="26"/>
      <c r="K903" s="26"/>
      <c r="L903" s="25">
        <f t="shared" si="14"/>
        <v>0</v>
      </c>
      <c r="M903" s="30"/>
    </row>
    <row r="904" spans="1:13" s="29" customFormat="1" ht="15.75" hidden="1" x14ac:dyDescent="0.2">
      <c r="A904" s="35" t="s">
        <v>226</v>
      </c>
      <c r="B904" s="2">
        <v>6.19</v>
      </c>
      <c r="C904" s="26"/>
      <c r="D904" s="26"/>
      <c r="E904" s="26"/>
      <c r="F904" s="26"/>
      <c r="G904" s="26"/>
      <c r="H904" s="26"/>
      <c r="I904" s="26"/>
      <c r="J904" s="26"/>
      <c r="K904" s="26"/>
      <c r="L904" s="25">
        <f t="shared" si="14"/>
        <v>0</v>
      </c>
      <c r="M904" s="30"/>
    </row>
    <row r="905" spans="1:13" s="29" customFormat="1" ht="15.75" hidden="1" x14ac:dyDescent="0.2">
      <c r="A905" s="35" t="s">
        <v>226</v>
      </c>
      <c r="B905" s="3">
        <v>6.2</v>
      </c>
      <c r="C905" s="26"/>
      <c r="D905" s="26"/>
      <c r="E905" s="26"/>
      <c r="F905" s="26"/>
      <c r="G905" s="26"/>
      <c r="H905" s="26"/>
      <c r="I905" s="26"/>
      <c r="J905" s="26"/>
      <c r="K905" s="26"/>
      <c r="L905" s="25">
        <f t="shared" si="14"/>
        <v>0</v>
      </c>
      <c r="M905" s="30"/>
    </row>
    <row r="906" spans="1:13" s="29" customFormat="1" ht="15.75" hidden="1" x14ac:dyDescent="0.2">
      <c r="A906" s="35" t="s">
        <v>226</v>
      </c>
      <c r="B906" s="2">
        <v>6.21</v>
      </c>
      <c r="C906" s="26"/>
      <c r="D906" s="26"/>
      <c r="E906" s="26"/>
      <c r="F906" s="26"/>
      <c r="G906" s="26"/>
      <c r="H906" s="26"/>
      <c r="I906" s="26"/>
      <c r="J906" s="26"/>
      <c r="K906" s="26"/>
      <c r="L906" s="25">
        <f t="shared" si="14"/>
        <v>0</v>
      </c>
      <c r="M906" s="30"/>
    </row>
    <row r="907" spans="1:13" s="29" customFormat="1" ht="15.75" hidden="1" x14ac:dyDescent="0.2">
      <c r="A907" s="35" t="s">
        <v>226</v>
      </c>
      <c r="B907" s="3">
        <v>6.22</v>
      </c>
      <c r="C907" s="26"/>
      <c r="D907" s="26"/>
      <c r="E907" s="26"/>
      <c r="F907" s="26"/>
      <c r="G907" s="26"/>
      <c r="H907" s="26"/>
      <c r="I907" s="26"/>
      <c r="J907" s="26"/>
      <c r="K907" s="26"/>
      <c r="L907" s="25">
        <f t="shared" si="14"/>
        <v>0</v>
      </c>
      <c r="M907" s="30"/>
    </row>
    <row r="908" spans="1:13" s="29" customFormat="1" ht="15.75" hidden="1" x14ac:dyDescent="0.2">
      <c r="A908" s="35" t="s">
        <v>226</v>
      </c>
      <c r="B908" s="2">
        <v>6.23</v>
      </c>
      <c r="C908" s="26"/>
      <c r="D908" s="26"/>
      <c r="E908" s="26"/>
      <c r="F908" s="26"/>
      <c r="G908" s="26"/>
      <c r="H908" s="26"/>
      <c r="I908" s="26"/>
      <c r="J908" s="26"/>
      <c r="K908" s="26"/>
      <c r="L908" s="25">
        <f t="shared" si="14"/>
        <v>0</v>
      </c>
      <c r="M908" s="30"/>
    </row>
    <row r="909" spans="1:13" s="29" customFormat="1" ht="15.75" hidden="1" x14ac:dyDescent="0.2">
      <c r="A909" s="35" t="s">
        <v>226</v>
      </c>
      <c r="B909" s="3">
        <v>6.24</v>
      </c>
      <c r="C909" s="26"/>
      <c r="D909" s="26"/>
      <c r="E909" s="26"/>
      <c r="F909" s="26"/>
      <c r="G909" s="26"/>
      <c r="H909" s="26"/>
      <c r="I909" s="26"/>
      <c r="J909" s="26"/>
      <c r="K909" s="26"/>
      <c r="L909" s="25">
        <f t="shared" si="14"/>
        <v>0</v>
      </c>
      <c r="M909" s="30"/>
    </row>
    <row r="910" spans="1:13" s="29" customFormat="1" ht="15.75" hidden="1" x14ac:dyDescent="0.2">
      <c r="A910" s="35" t="s">
        <v>226</v>
      </c>
      <c r="B910" s="2">
        <v>6.25</v>
      </c>
      <c r="C910" s="26"/>
      <c r="D910" s="26"/>
      <c r="E910" s="26"/>
      <c r="F910" s="26"/>
      <c r="G910" s="26"/>
      <c r="H910" s="26"/>
      <c r="I910" s="26"/>
      <c r="J910" s="26"/>
      <c r="K910" s="26"/>
      <c r="L910" s="25">
        <f t="shared" si="14"/>
        <v>0</v>
      </c>
      <c r="M910" s="30"/>
    </row>
    <row r="911" spans="1:13" s="29" customFormat="1" ht="15.75" hidden="1" x14ac:dyDescent="0.2">
      <c r="A911" s="35" t="s">
        <v>226</v>
      </c>
      <c r="B911" s="3">
        <v>6.26</v>
      </c>
      <c r="C911" s="26"/>
      <c r="D911" s="26"/>
      <c r="E911" s="26"/>
      <c r="F911" s="26"/>
      <c r="G911" s="26"/>
      <c r="H911" s="26"/>
      <c r="I911" s="26"/>
      <c r="J911" s="26"/>
      <c r="K911" s="26"/>
      <c r="L911" s="25">
        <f t="shared" si="14"/>
        <v>0</v>
      </c>
      <c r="M911" s="30"/>
    </row>
    <row r="912" spans="1:13" s="29" customFormat="1" ht="15.75" hidden="1" x14ac:dyDescent="0.2">
      <c r="A912" s="35" t="s">
        <v>226</v>
      </c>
      <c r="B912" s="2">
        <v>6.27</v>
      </c>
      <c r="C912" s="26"/>
      <c r="D912" s="26"/>
      <c r="E912" s="26"/>
      <c r="F912" s="26"/>
      <c r="G912" s="26"/>
      <c r="H912" s="26"/>
      <c r="I912" s="26"/>
      <c r="J912" s="26"/>
      <c r="K912" s="26"/>
      <c r="L912" s="25">
        <f t="shared" si="14"/>
        <v>0</v>
      </c>
      <c r="M912" s="30"/>
    </row>
    <row r="913" spans="1:13" s="29" customFormat="1" ht="15.75" hidden="1" x14ac:dyDescent="0.2">
      <c r="A913" s="35" t="s">
        <v>226</v>
      </c>
      <c r="B913" s="3">
        <v>6.28</v>
      </c>
      <c r="C913" s="26"/>
      <c r="D913" s="26"/>
      <c r="E913" s="26"/>
      <c r="F913" s="26"/>
      <c r="G913" s="26"/>
      <c r="H913" s="26"/>
      <c r="I913" s="26"/>
      <c r="J913" s="26"/>
      <c r="K913" s="26"/>
      <c r="L913" s="25">
        <f t="shared" si="14"/>
        <v>0</v>
      </c>
      <c r="M913" s="30"/>
    </row>
    <row r="914" spans="1:13" s="29" customFormat="1" ht="15.75" hidden="1" x14ac:dyDescent="0.2">
      <c r="A914" s="35" t="s">
        <v>226</v>
      </c>
      <c r="B914" s="2">
        <v>6.29</v>
      </c>
      <c r="C914" s="26"/>
      <c r="D914" s="26"/>
      <c r="E914" s="26"/>
      <c r="F914" s="26"/>
      <c r="G914" s="26"/>
      <c r="H914" s="26"/>
      <c r="I914" s="26"/>
      <c r="J914" s="26"/>
      <c r="K914" s="26"/>
      <c r="L914" s="25">
        <f t="shared" si="14"/>
        <v>0</v>
      </c>
      <c r="M914" s="30"/>
    </row>
    <row r="915" spans="1:13" s="29" customFormat="1" ht="15.75" hidden="1" x14ac:dyDescent="0.2">
      <c r="A915" s="35" t="s">
        <v>226</v>
      </c>
      <c r="B915" s="3">
        <v>6.3</v>
      </c>
      <c r="C915" s="26"/>
      <c r="D915" s="26"/>
      <c r="E915" s="26"/>
      <c r="F915" s="26"/>
      <c r="G915" s="26"/>
      <c r="H915" s="26"/>
      <c r="I915" s="26"/>
      <c r="J915" s="26"/>
      <c r="K915" s="26"/>
      <c r="L915" s="25">
        <f t="shared" si="14"/>
        <v>0</v>
      </c>
      <c r="M915" s="30"/>
    </row>
    <row r="916" spans="1:13" s="29" customFormat="1" ht="15.75" hidden="1" x14ac:dyDescent="0.2">
      <c r="A916" s="35" t="s">
        <v>226</v>
      </c>
      <c r="B916" s="2">
        <v>6.31</v>
      </c>
      <c r="C916" s="26"/>
      <c r="D916" s="26"/>
      <c r="E916" s="26"/>
      <c r="F916" s="26"/>
      <c r="G916" s="26"/>
      <c r="H916" s="26"/>
      <c r="I916" s="26"/>
      <c r="J916" s="26"/>
      <c r="K916" s="26"/>
      <c r="L916" s="25">
        <f t="shared" ref="L916:L979" si="15">COUNTA(C916:K916)</f>
        <v>0</v>
      </c>
      <c r="M916" s="30"/>
    </row>
    <row r="917" spans="1:13" s="29" customFormat="1" ht="15.75" hidden="1" x14ac:dyDescent="0.2">
      <c r="A917" s="35" t="s">
        <v>226</v>
      </c>
      <c r="B917" s="3">
        <v>6.32</v>
      </c>
      <c r="C917" s="26"/>
      <c r="D917" s="26"/>
      <c r="E917" s="26"/>
      <c r="F917" s="26"/>
      <c r="G917" s="26"/>
      <c r="H917" s="26"/>
      <c r="I917" s="26"/>
      <c r="J917" s="26"/>
      <c r="K917" s="26"/>
      <c r="L917" s="25">
        <f t="shared" si="15"/>
        <v>0</v>
      </c>
      <c r="M917" s="30"/>
    </row>
    <row r="918" spans="1:13" s="29" customFormat="1" ht="15.75" hidden="1" x14ac:dyDescent="0.2">
      <c r="A918" s="35" t="s">
        <v>226</v>
      </c>
      <c r="B918" s="2">
        <v>6.33</v>
      </c>
      <c r="C918" s="26"/>
      <c r="D918" s="26"/>
      <c r="E918" s="26"/>
      <c r="F918" s="26"/>
      <c r="G918" s="26"/>
      <c r="H918" s="26"/>
      <c r="I918" s="26"/>
      <c r="J918" s="26"/>
      <c r="K918" s="26"/>
      <c r="L918" s="25">
        <f t="shared" si="15"/>
        <v>0</v>
      </c>
      <c r="M918" s="30"/>
    </row>
    <row r="919" spans="1:13" s="29" customFormat="1" ht="15.75" hidden="1" x14ac:dyDescent="0.2">
      <c r="A919" s="35" t="s">
        <v>226</v>
      </c>
      <c r="B919" s="3">
        <v>6.34</v>
      </c>
      <c r="C919" s="26"/>
      <c r="D919" s="26"/>
      <c r="E919" s="26"/>
      <c r="F919" s="26"/>
      <c r="G919" s="26"/>
      <c r="H919" s="26"/>
      <c r="I919" s="26"/>
      <c r="J919" s="26"/>
      <c r="K919" s="26"/>
      <c r="L919" s="25">
        <f t="shared" si="15"/>
        <v>0</v>
      </c>
      <c r="M919" s="30"/>
    </row>
    <row r="920" spans="1:13" s="29" customFormat="1" ht="15.75" hidden="1" x14ac:dyDescent="0.2">
      <c r="A920" s="35" t="s">
        <v>226</v>
      </c>
      <c r="B920" s="2">
        <v>7</v>
      </c>
      <c r="C920" s="26"/>
      <c r="D920" s="26"/>
      <c r="E920" s="26"/>
      <c r="F920" s="26"/>
      <c r="G920" s="26"/>
      <c r="H920" s="26"/>
      <c r="I920" s="26"/>
      <c r="J920" s="26"/>
      <c r="K920" s="26"/>
      <c r="L920" s="25">
        <f t="shared" si="15"/>
        <v>0</v>
      </c>
      <c r="M920" s="30"/>
    </row>
    <row r="921" spans="1:13" s="29" customFormat="1" ht="15.75" hidden="1" x14ac:dyDescent="0.2">
      <c r="A921" s="35" t="s">
        <v>226</v>
      </c>
      <c r="B921" s="2">
        <v>7.1</v>
      </c>
      <c r="C921" s="26"/>
      <c r="D921" s="26"/>
      <c r="E921" s="26"/>
      <c r="F921" s="26"/>
      <c r="G921" s="26"/>
      <c r="H921" s="26"/>
      <c r="I921" s="26"/>
      <c r="J921" s="26"/>
      <c r="K921" s="26"/>
      <c r="L921" s="25">
        <f t="shared" si="15"/>
        <v>0</v>
      </c>
      <c r="M921" s="30"/>
    </row>
    <row r="922" spans="1:13" s="29" customFormat="1" ht="15.75" hidden="1" x14ac:dyDescent="0.2">
      <c r="A922" s="35" t="s">
        <v>226</v>
      </c>
      <c r="B922" s="2">
        <v>7.2</v>
      </c>
      <c r="C922" s="26"/>
      <c r="D922" s="26"/>
      <c r="E922" s="26"/>
      <c r="F922" s="26"/>
      <c r="G922" s="26"/>
      <c r="H922" s="26"/>
      <c r="I922" s="26"/>
      <c r="J922" s="26"/>
      <c r="K922" s="26"/>
      <c r="L922" s="25">
        <f t="shared" si="15"/>
        <v>0</v>
      </c>
      <c r="M922" s="30"/>
    </row>
    <row r="923" spans="1:13" s="29" customFormat="1" ht="15.75" hidden="1" x14ac:dyDescent="0.2">
      <c r="A923" s="35" t="s">
        <v>226</v>
      </c>
      <c r="B923" s="2">
        <v>7.3</v>
      </c>
      <c r="C923" s="26"/>
      <c r="D923" s="26"/>
      <c r="E923" s="26"/>
      <c r="F923" s="26"/>
      <c r="G923" s="26"/>
      <c r="H923" s="26"/>
      <c r="I923" s="26"/>
      <c r="J923" s="26"/>
      <c r="K923" s="26"/>
      <c r="L923" s="25">
        <f t="shared" si="15"/>
        <v>0</v>
      </c>
      <c r="M923" s="30"/>
    </row>
    <row r="924" spans="1:13" s="29" customFormat="1" ht="15.75" hidden="1" x14ac:dyDescent="0.2">
      <c r="A924" s="35" t="s">
        <v>226</v>
      </c>
      <c r="B924" s="2">
        <v>7.4</v>
      </c>
      <c r="C924" s="26"/>
      <c r="D924" s="26"/>
      <c r="E924" s="26"/>
      <c r="F924" s="26"/>
      <c r="G924" s="26"/>
      <c r="H924" s="26"/>
      <c r="I924" s="26"/>
      <c r="J924" s="26"/>
      <c r="K924" s="26"/>
      <c r="L924" s="25">
        <f t="shared" si="15"/>
        <v>0</v>
      </c>
      <c r="M924" s="30"/>
    </row>
    <row r="925" spans="1:13" s="29" customFormat="1" ht="15.75" hidden="1" x14ac:dyDescent="0.2">
      <c r="A925" s="35" t="s">
        <v>226</v>
      </c>
      <c r="B925" s="2">
        <v>7.5</v>
      </c>
      <c r="C925" s="26"/>
      <c r="D925" s="26"/>
      <c r="E925" s="26"/>
      <c r="F925" s="26"/>
      <c r="G925" s="26"/>
      <c r="H925" s="26"/>
      <c r="I925" s="26"/>
      <c r="J925" s="26"/>
      <c r="K925" s="26"/>
      <c r="L925" s="25">
        <f t="shared" si="15"/>
        <v>0</v>
      </c>
      <c r="M925" s="30"/>
    </row>
    <row r="926" spans="1:13" s="29" customFormat="1" ht="15.75" hidden="1" x14ac:dyDescent="0.2">
      <c r="A926" s="35" t="s">
        <v>226</v>
      </c>
      <c r="B926" s="2">
        <v>8</v>
      </c>
      <c r="C926" s="26"/>
      <c r="D926" s="26"/>
      <c r="E926" s="26"/>
      <c r="F926" s="26"/>
      <c r="G926" s="26"/>
      <c r="H926" s="26"/>
      <c r="I926" s="26"/>
      <c r="J926" s="26"/>
      <c r="K926" s="26"/>
      <c r="L926" s="25">
        <f t="shared" si="15"/>
        <v>0</v>
      </c>
      <c r="M926" s="30"/>
    </row>
    <row r="927" spans="1:13" s="29" customFormat="1" ht="15.75" hidden="1" x14ac:dyDescent="0.2">
      <c r="A927" s="35" t="s">
        <v>226</v>
      </c>
      <c r="B927" s="2">
        <v>8.1</v>
      </c>
      <c r="C927" s="26"/>
      <c r="D927" s="26"/>
      <c r="E927" s="26"/>
      <c r="F927" s="26"/>
      <c r="G927" s="26"/>
      <c r="H927" s="26"/>
      <c r="I927" s="26"/>
      <c r="J927" s="26"/>
      <c r="K927" s="26"/>
      <c r="L927" s="25">
        <f t="shared" si="15"/>
        <v>0</v>
      </c>
      <c r="M927" s="30"/>
    </row>
    <row r="928" spans="1:13" s="29" customFormat="1" ht="15.75" hidden="1" x14ac:dyDescent="0.2">
      <c r="A928" s="35" t="s">
        <v>226</v>
      </c>
      <c r="B928" s="2">
        <v>8.1999999999999993</v>
      </c>
      <c r="C928" s="26"/>
      <c r="D928" s="26"/>
      <c r="E928" s="26"/>
      <c r="F928" s="26"/>
      <c r="G928" s="26"/>
      <c r="H928" s="26"/>
      <c r="I928" s="26"/>
      <c r="J928" s="26"/>
      <c r="K928" s="26"/>
      <c r="L928" s="25">
        <f t="shared" si="15"/>
        <v>0</v>
      </c>
      <c r="M928" s="30"/>
    </row>
    <row r="929" spans="1:13" s="29" customFormat="1" ht="15.75" hidden="1" x14ac:dyDescent="0.2">
      <c r="A929" s="35" t="s">
        <v>226</v>
      </c>
      <c r="B929" s="2">
        <v>8.3000000000000007</v>
      </c>
      <c r="C929" s="26"/>
      <c r="D929" s="26"/>
      <c r="E929" s="26"/>
      <c r="F929" s="26"/>
      <c r="G929" s="26"/>
      <c r="H929" s="26"/>
      <c r="I929" s="26"/>
      <c r="J929" s="26"/>
      <c r="K929" s="26"/>
      <c r="L929" s="25">
        <f t="shared" si="15"/>
        <v>0</v>
      </c>
      <c r="M929" s="30"/>
    </row>
    <row r="930" spans="1:13" s="29" customFormat="1" ht="15.75" hidden="1" x14ac:dyDescent="0.2">
      <c r="A930" s="35" t="s">
        <v>226</v>
      </c>
      <c r="B930" s="2">
        <v>8.4</v>
      </c>
      <c r="C930" s="26"/>
      <c r="D930" s="26"/>
      <c r="E930" s="26"/>
      <c r="F930" s="26"/>
      <c r="G930" s="26"/>
      <c r="H930" s="26"/>
      <c r="I930" s="26"/>
      <c r="J930" s="26"/>
      <c r="K930" s="26"/>
      <c r="L930" s="25">
        <f t="shared" si="15"/>
        <v>0</v>
      </c>
      <c r="M930" s="30"/>
    </row>
    <row r="931" spans="1:13" s="29" customFormat="1" ht="15.75" hidden="1" x14ac:dyDescent="0.2">
      <c r="A931" s="35" t="s">
        <v>226</v>
      </c>
      <c r="B931" s="2">
        <v>8.5</v>
      </c>
      <c r="C931" s="26"/>
      <c r="D931" s="26"/>
      <c r="E931" s="26"/>
      <c r="F931" s="26"/>
      <c r="G931" s="26"/>
      <c r="H931" s="26"/>
      <c r="I931" s="26"/>
      <c r="J931" s="26"/>
      <c r="K931" s="26"/>
      <c r="L931" s="25">
        <f t="shared" si="15"/>
        <v>0</v>
      </c>
      <c r="M931" s="30"/>
    </row>
    <row r="932" spans="1:13" s="29" customFormat="1" ht="15.75" hidden="1" x14ac:dyDescent="0.2">
      <c r="A932" s="35" t="s">
        <v>226</v>
      </c>
      <c r="B932" s="2">
        <v>8.6</v>
      </c>
      <c r="C932" s="26"/>
      <c r="D932" s="26"/>
      <c r="E932" s="26"/>
      <c r="F932" s="26"/>
      <c r="G932" s="26"/>
      <c r="H932" s="26"/>
      <c r="I932" s="26"/>
      <c r="J932" s="26"/>
      <c r="K932" s="26"/>
      <c r="L932" s="25">
        <f t="shared" si="15"/>
        <v>0</v>
      </c>
      <c r="M932" s="30"/>
    </row>
    <row r="933" spans="1:13" s="29" customFormat="1" ht="15.75" hidden="1" x14ac:dyDescent="0.2">
      <c r="A933" s="35" t="s">
        <v>226</v>
      </c>
      <c r="B933" s="2">
        <v>8.6999999999999993</v>
      </c>
      <c r="C933" s="26"/>
      <c r="D933" s="26"/>
      <c r="E933" s="26"/>
      <c r="F933" s="26"/>
      <c r="G933" s="26"/>
      <c r="H933" s="26"/>
      <c r="I933" s="26"/>
      <c r="J933" s="26"/>
      <c r="K933" s="26"/>
      <c r="L933" s="25">
        <f t="shared" si="15"/>
        <v>0</v>
      </c>
      <c r="M933" s="30"/>
    </row>
    <row r="934" spans="1:13" s="29" customFormat="1" ht="15.75" hidden="1" x14ac:dyDescent="0.2">
      <c r="A934" s="35" t="s">
        <v>226</v>
      </c>
      <c r="B934" s="2">
        <v>8.8000000000000007</v>
      </c>
      <c r="C934" s="26"/>
      <c r="D934" s="26"/>
      <c r="E934" s="26"/>
      <c r="F934" s="26"/>
      <c r="G934" s="26"/>
      <c r="H934" s="26"/>
      <c r="I934" s="26"/>
      <c r="J934" s="26"/>
      <c r="K934" s="26"/>
      <c r="L934" s="25">
        <f t="shared" si="15"/>
        <v>0</v>
      </c>
      <c r="M934" s="30"/>
    </row>
    <row r="935" spans="1:13" s="29" customFormat="1" ht="15.75" hidden="1" x14ac:dyDescent="0.2">
      <c r="A935" s="35" t="s">
        <v>226</v>
      </c>
      <c r="B935" s="2">
        <v>8.9</v>
      </c>
      <c r="C935" s="26"/>
      <c r="D935" s="26"/>
      <c r="E935" s="26"/>
      <c r="F935" s="26"/>
      <c r="G935" s="26"/>
      <c r="H935" s="26"/>
      <c r="I935" s="26"/>
      <c r="J935" s="26"/>
      <c r="K935" s="26"/>
      <c r="L935" s="25">
        <f t="shared" si="15"/>
        <v>0</v>
      </c>
      <c r="M935" s="30"/>
    </row>
    <row r="936" spans="1:13" s="29" customFormat="1" ht="15.75" hidden="1" x14ac:dyDescent="0.2">
      <c r="A936" s="35" t="s">
        <v>226</v>
      </c>
      <c r="B936" s="3">
        <v>8.1</v>
      </c>
      <c r="C936" s="26"/>
      <c r="D936" s="26"/>
      <c r="E936" s="26"/>
      <c r="F936" s="26"/>
      <c r="G936" s="26"/>
      <c r="H936" s="26"/>
      <c r="I936" s="26"/>
      <c r="J936" s="26"/>
      <c r="K936" s="26"/>
      <c r="L936" s="25">
        <f t="shared" si="15"/>
        <v>0</v>
      </c>
      <c r="M936" s="30"/>
    </row>
    <row r="937" spans="1:13" s="29" customFormat="1" ht="15.75" hidden="1" x14ac:dyDescent="0.2">
      <c r="A937" s="35" t="s">
        <v>226</v>
      </c>
      <c r="B937" s="2">
        <v>8.11</v>
      </c>
      <c r="C937" s="26"/>
      <c r="D937" s="26"/>
      <c r="E937" s="26"/>
      <c r="F937" s="26"/>
      <c r="G937" s="26"/>
      <c r="H937" s="26"/>
      <c r="I937" s="26"/>
      <c r="J937" s="26"/>
      <c r="K937" s="26"/>
      <c r="L937" s="25">
        <f t="shared" si="15"/>
        <v>0</v>
      </c>
      <c r="M937" s="30"/>
    </row>
    <row r="938" spans="1:13" s="29" customFormat="1" ht="15.75" hidden="1" x14ac:dyDescent="0.2">
      <c r="A938" s="35" t="s">
        <v>226</v>
      </c>
      <c r="B938" s="2">
        <v>8.1199999999999992</v>
      </c>
      <c r="C938" s="26"/>
      <c r="D938" s="26"/>
      <c r="E938" s="26"/>
      <c r="F938" s="26"/>
      <c r="G938" s="26"/>
      <c r="H938" s="26"/>
      <c r="I938" s="26"/>
      <c r="J938" s="26"/>
      <c r="K938" s="26"/>
      <c r="L938" s="25">
        <f t="shared" si="15"/>
        <v>0</v>
      </c>
      <c r="M938" s="30"/>
    </row>
    <row r="939" spans="1:13" s="29" customFormat="1" ht="15.75" hidden="1" x14ac:dyDescent="0.2">
      <c r="A939" s="35" t="s">
        <v>226</v>
      </c>
      <c r="B939" s="2">
        <v>8.1300000000000008</v>
      </c>
      <c r="C939" s="26"/>
      <c r="D939" s="26"/>
      <c r="E939" s="26"/>
      <c r="F939" s="26"/>
      <c r="G939" s="26"/>
      <c r="H939" s="26"/>
      <c r="I939" s="26"/>
      <c r="J939" s="26"/>
      <c r="K939" s="26"/>
      <c r="L939" s="25">
        <f t="shared" si="15"/>
        <v>0</v>
      </c>
      <c r="M939" s="30"/>
    </row>
    <row r="940" spans="1:13" s="29" customFormat="1" ht="15.75" hidden="1" x14ac:dyDescent="0.2">
      <c r="A940" s="35" t="s">
        <v>226</v>
      </c>
      <c r="B940" s="2">
        <v>8.14</v>
      </c>
      <c r="C940" s="26"/>
      <c r="D940" s="26"/>
      <c r="E940" s="26"/>
      <c r="F940" s="26"/>
      <c r="G940" s="26"/>
      <c r="H940" s="26"/>
      <c r="I940" s="26"/>
      <c r="J940" s="26"/>
      <c r="K940" s="26"/>
      <c r="L940" s="25">
        <f t="shared" si="15"/>
        <v>0</v>
      </c>
      <c r="M940" s="30"/>
    </row>
    <row r="941" spans="1:13" s="29" customFormat="1" ht="15.75" hidden="1" x14ac:dyDescent="0.2">
      <c r="A941" s="35" t="s">
        <v>226</v>
      </c>
      <c r="B941" s="2">
        <v>8.15</v>
      </c>
      <c r="C941" s="26"/>
      <c r="D941" s="26"/>
      <c r="E941" s="26"/>
      <c r="F941" s="26"/>
      <c r="G941" s="26"/>
      <c r="H941" s="26"/>
      <c r="I941" s="26"/>
      <c r="J941" s="26"/>
      <c r="K941" s="26"/>
      <c r="L941" s="25">
        <f t="shared" si="15"/>
        <v>0</v>
      </c>
      <c r="M941" s="30"/>
    </row>
    <row r="942" spans="1:13" s="29" customFormat="1" ht="15.75" hidden="1" x14ac:dyDescent="0.2">
      <c r="A942" s="35" t="s">
        <v>226</v>
      </c>
      <c r="B942" s="2">
        <v>8.16</v>
      </c>
      <c r="C942" s="26"/>
      <c r="D942" s="26"/>
      <c r="E942" s="26"/>
      <c r="F942" s="26"/>
      <c r="G942" s="26"/>
      <c r="H942" s="26"/>
      <c r="I942" s="26"/>
      <c r="J942" s="26"/>
      <c r="K942" s="26"/>
      <c r="L942" s="25">
        <f t="shared" si="15"/>
        <v>0</v>
      </c>
      <c r="M942" s="30"/>
    </row>
    <row r="943" spans="1:13" s="29" customFormat="1" ht="15.75" hidden="1" x14ac:dyDescent="0.2">
      <c r="A943" s="35" t="s">
        <v>226</v>
      </c>
      <c r="B943" s="2">
        <v>8.17</v>
      </c>
      <c r="C943" s="26"/>
      <c r="D943" s="26"/>
      <c r="E943" s="26"/>
      <c r="F943" s="26"/>
      <c r="G943" s="26"/>
      <c r="H943" s="26"/>
      <c r="I943" s="26"/>
      <c r="J943" s="26"/>
      <c r="K943" s="26"/>
      <c r="L943" s="25">
        <f t="shared" si="15"/>
        <v>0</v>
      </c>
      <c r="M943" s="30"/>
    </row>
    <row r="944" spans="1:13" s="29" customFormat="1" ht="15.75" hidden="1" x14ac:dyDescent="0.2">
      <c r="A944" s="35" t="s">
        <v>226</v>
      </c>
      <c r="B944" s="2">
        <v>8.18</v>
      </c>
      <c r="C944" s="26"/>
      <c r="D944" s="26"/>
      <c r="E944" s="26"/>
      <c r="F944" s="26"/>
      <c r="G944" s="26"/>
      <c r="H944" s="26"/>
      <c r="I944" s="26"/>
      <c r="J944" s="26"/>
      <c r="K944" s="26"/>
      <c r="L944" s="25">
        <f t="shared" si="15"/>
        <v>0</v>
      </c>
      <c r="M944" s="30"/>
    </row>
    <row r="945" spans="1:14" s="29" customFormat="1" ht="15.75" hidden="1" x14ac:dyDescent="0.2">
      <c r="A945" s="35" t="s">
        <v>226</v>
      </c>
      <c r="B945" s="2">
        <v>8.19</v>
      </c>
      <c r="C945" s="26"/>
      <c r="D945" s="26"/>
      <c r="E945" s="26"/>
      <c r="F945" s="26"/>
      <c r="G945" s="26"/>
      <c r="H945" s="26"/>
      <c r="I945" s="26"/>
      <c r="J945" s="26"/>
      <c r="K945" s="26"/>
      <c r="L945" s="25">
        <f t="shared" si="15"/>
        <v>0</v>
      </c>
      <c r="M945" s="30"/>
    </row>
    <row r="946" spans="1:14" s="29" customFormat="1" ht="15.75" hidden="1" x14ac:dyDescent="0.2">
      <c r="A946" s="35" t="s">
        <v>226</v>
      </c>
      <c r="B946" s="3">
        <v>8.1999999999999993</v>
      </c>
      <c r="C946" s="26"/>
      <c r="D946" s="26"/>
      <c r="E946" s="26"/>
      <c r="F946" s="26"/>
      <c r="G946" s="26"/>
      <c r="H946" s="26"/>
      <c r="I946" s="26"/>
      <c r="J946" s="26"/>
      <c r="K946" s="26"/>
      <c r="L946" s="25">
        <f t="shared" si="15"/>
        <v>0</v>
      </c>
      <c r="M946" s="30"/>
    </row>
    <row r="947" spans="1:14" s="29" customFormat="1" ht="15.75" hidden="1" x14ac:dyDescent="0.2">
      <c r="A947" s="35" t="s">
        <v>226</v>
      </c>
      <c r="B947" s="2">
        <v>8.2100000000000009</v>
      </c>
      <c r="C947" s="26"/>
      <c r="D947" s="26"/>
      <c r="E947" s="26"/>
      <c r="F947" s="26"/>
      <c r="G947" s="26"/>
      <c r="H947" s="26"/>
      <c r="I947" s="26"/>
      <c r="J947" s="26"/>
      <c r="K947" s="26"/>
      <c r="L947" s="25">
        <f t="shared" si="15"/>
        <v>0</v>
      </c>
      <c r="M947" s="30"/>
    </row>
    <row r="948" spans="1:14" s="29" customFormat="1" ht="15" hidden="1" x14ac:dyDescent="0.2">
      <c r="A948" s="60" t="s">
        <v>226</v>
      </c>
      <c r="B948" s="58" t="s">
        <v>221</v>
      </c>
      <c r="C948" s="47"/>
      <c r="D948" s="47"/>
      <c r="E948" s="47"/>
      <c r="F948" s="47"/>
      <c r="G948" s="47"/>
      <c r="H948" s="47"/>
      <c r="I948" s="47"/>
      <c r="J948" s="47"/>
      <c r="K948" s="47"/>
      <c r="L948" s="25">
        <f t="shared" si="15"/>
        <v>0</v>
      </c>
      <c r="M948" s="49"/>
      <c r="N948" s="67"/>
    </row>
    <row r="949" spans="1:14" s="29" customFormat="1" ht="15.75" hidden="1" x14ac:dyDescent="0.2">
      <c r="A949" s="35" t="s">
        <v>226</v>
      </c>
      <c r="B949" s="2" t="s">
        <v>227</v>
      </c>
      <c r="C949" s="26"/>
      <c r="D949" s="26"/>
      <c r="E949" s="26"/>
      <c r="F949" s="26"/>
      <c r="G949" s="26"/>
      <c r="H949" s="26"/>
      <c r="I949" s="26"/>
      <c r="J949" s="26"/>
      <c r="K949" s="26"/>
      <c r="L949" s="25">
        <f t="shared" si="15"/>
        <v>0</v>
      </c>
      <c r="M949" s="30"/>
    </row>
    <row r="950" spans="1:14" s="29" customFormat="1" ht="15.75" hidden="1" x14ac:dyDescent="0.2">
      <c r="A950" s="35" t="s">
        <v>226</v>
      </c>
      <c r="B950" s="2" t="s">
        <v>222</v>
      </c>
      <c r="C950" s="26"/>
      <c r="D950" s="26"/>
      <c r="E950" s="26"/>
      <c r="F950" s="26"/>
      <c r="G950" s="26"/>
      <c r="H950" s="26"/>
      <c r="I950" s="26"/>
      <c r="J950" s="26"/>
      <c r="K950" s="26"/>
      <c r="L950" s="25">
        <f t="shared" si="15"/>
        <v>0</v>
      </c>
      <c r="M950" s="30"/>
    </row>
    <row r="951" spans="1:14" s="29" customFormat="1" ht="15.75" hidden="1" x14ac:dyDescent="0.2">
      <c r="A951" s="35" t="s">
        <v>228</v>
      </c>
      <c r="B951" s="2" t="s">
        <v>224</v>
      </c>
      <c r="C951" s="26"/>
      <c r="D951" s="26"/>
      <c r="E951" s="26"/>
      <c r="F951" s="26"/>
      <c r="G951" s="26"/>
      <c r="H951" s="26"/>
      <c r="I951" s="26"/>
      <c r="J951" s="26"/>
      <c r="K951" s="26"/>
      <c r="L951" s="25">
        <f t="shared" si="15"/>
        <v>0</v>
      </c>
      <c r="M951" s="30"/>
    </row>
    <row r="952" spans="1:14" s="29" customFormat="1" ht="15.75" hidden="1" x14ac:dyDescent="0.2">
      <c r="A952" s="34"/>
      <c r="B952" s="5"/>
      <c r="C952" s="5"/>
      <c r="D952" s="5"/>
      <c r="E952" s="5"/>
      <c r="F952" s="5"/>
      <c r="G952" s="5"/>
      <c r="H952" s="5"/>
      <c r="I952" s="5"/>
      <c r="J952" s="5"/>
      <c r="K952" s="5"/>
      <c r="L952" s="25">
        <f t="shared" si="15"/>
        <v>0</v>
      </c>
      <c r="M952" s="32"/>
    </row>
    <row r="953" spans="1:14" s="29" customFormat="1" ht="15" hidden="1" x14ac:dyDescent="0.2">
      <c r="A953" s="61" t="s">
        <v>229</v>
      </c>
      <c r="B953" s="58" t="s">
        <v>176</v>
      </c>
      <c r="C953" s="47"/>
      <c r="D953" s="47"/>
      <c r="E953" s="47"/>
      <c r="F953" s="47"/>
      <c r="G953" s="47"/>
      <c r="H953" s="47"/>
      <c r="I953" s="47"/>
      <c r="J953" s="47"/>
      <c r="K953" s="47"/>
      <c r="L953" s="25">
        <f t="shared" si="15"/>
        <v>0</v>
      </c>
      <c r="M953" s="48"/>
      <c r="N953" s="67"/>
    </row>
    <row r="954" spans="1:14" s="29" customFormat="1" ht="15" hidden="1" x14ac:dyDescent="0.2">
      <c r="A954" s="61" t="s">
        <v>229</v>
      </c>
      <c r="B954" s="58">
        <v>1.1000000000000001</v>
      </c>
      <c r="C954" s="47"/>
      <c r="D954" s="47"/>
      <c r="E954" s="47"/>
      <c r="F954" s="47"/>
      <c r="G954" s="47"/>
      <c r="H954" s="47"/>
      <c r="I954" s="47"/>
      <c r="J954" s="47"/>
      <c r="K954" s="47"/>
      <c r="L954" s="25">
        <f t="shared" si="15"/>
        <v>0</v>
      </c>
      <c r="M954" s="50"/>
      <c r="N954" s="67"/>
    </row>
    <row r="955" spans="1:14" s="29" customFormat="1" ht="15" hidden="1" x14ac:dyDescent="0.2">
      <c r="A955" s="61" t="s">
        <v>229</v>
      </c>
      <c r="B955" s="58">
        <v>2.1</v>
      </c>
      <c r="C955" s="47"/>
      <c r="D955" s="47"/>
      <c r="E955" s="47"/>
      <c r="F955" s="47"/>
      <c r="G955" s="47"/>
      <c r="H955" s="47"/>
      <c r="I955" s="47"/>
      <c r="J955" s="47"/>
      <c r="K955" s="47"/>
      <c r="L955" s="25">
        <f t="shared" si="15"/>
        <v>0</v>
      </c>
      <c r="M955" s="48"/>
      <c r="N955" s="67"/>
    </row>
    <row r="956" spans="1:14" s="29" customFormat="1" ht="15" hidden="1" x14ac:dyDescent="0.2">
      <c r="A956" s="61" t="s">
        <v>229</v>
      </c>
      <c r="B956" s="58">
        <v>3.1</v>
      </c>
      <c r="C956" s="47"/>
      <c r="D956" s="47"/>
      <c r="E956" s="47"/>
      <c r="F956" s="47"/>
      <c r="G956" s="47"/>
      <c r="H956" s="47"/>
      <c r="I956" s="47"/>
      <c r="J956" s="47"/>
      <c r="K956" s="47"/>
      <c r="L956" s="25">
        <f t="shared" si="15"/>
        <v>0</v>
      </c>
      <c r="M956" s="51"/>
      <c r="N956" s="67"/>
    </row>
    <row r="957" spans="1:14" s="29" customFormat="1" ht="15" hidden="1" x14ac:dyDescent="0.2">
      <c r="A957" s="61" t="s">
        <v>229</v>
      </c>
      <c r="B957" s="58">
        <v>3.2</v>
      </c>
      <c r="C957" s="47"/>
      <c r="D957" s="47"/>
      <c r="E957" s="47"/>
      <c r="F957" s="47"/>
      <c r="G957" s="47"/>
      <c r="H957" s="47"/>
      <c r="I957" s="47"/>
      <c r="J957" s="47"/>
      <c r="K957" s="47"/>
      <c r="L957" s="25">
        <f t="shared" si="15"/>
        <v>0</v>
      </c>
      <c r="M957" s="49"/>
      <c r="N957" s="67"/>
    </row>
    <row r="958" spans="1:14" s="29" customFormat="1" ht="15" hidden="1" customHeight="1" x14ac:dyDescent="0.2">
      <c r="A958" s="33"/>
      <c r="B958" s="33"/>
      <c r="C958" s="33"/>
      <c r="D958" s="33"/>
      <c r="E958" s="33"/>
      <c r="F958" s="33"/>
      <c r="G958" s="33"/>
      <c r="H958" s="33"/>
      <c r="I958" s="33"/>
      <c r="J958" s="33"/>
      <c r="K958" s="33"/>
      <c r="L958" s="25">
        <f t="shared" si="15"/>
        <v>0</v>
      </c>
      <c r="M958" s="32"/>
    </row>
    <row r="959" spans="1:14" s="29" customFormat="1" ht="15.75" hidden="1" x14ac:dyDescent="0.2">
      <c r="A959" s="31" t="s">
        <v>230</v>
      </c>
      <c r="B959" s="2" t="s">
        <v>176</v>
      </c>
      <c r="C959" s="26"/>
      <c r="D959" s="26"/>
      <c r="E959" s="26"/>
      <c r="F959" s="26"/>
      <c r="G959" s="26"/>
      <c r="H959" s="26"/>
      <c r="I959" s="26"/>
      <c r="J959" s="26"/>
      <c r="K959" s="26"/>
      <c r="L959" s="25">
        <f t="shared" si="15"/>
        <v>0</v>
      </c>
      <c r="M959" s="30"/>
    </row>
    <row r="960" spans="1:14" s="29" customFormat="1" ht="15.75" hidden="1" x14ac:dyDescent="0.2">
      <c r="A960" s="31" t="s">
        <v>230</v>
      </c>
      <c r="B960" s="2">
        <v>1</v>
      </c>
      <c r="C960" s="26"/>
      <c r="D960" s="26"/>
      <c r="E960" s="26"/>
      <c r="F960" s="26"/>
      <c r="G960" s="26"/>
      <c r="H960" s="26"/>
      <c r="I960" s="26"/>
      <c r="J960" s="26"/>
      <c r="K960" s="26"/>
      <c r="L960" s="25">
        <f t="shared" si="15"/>
        <v>0</v>
      </c>
      <c r="M960" s="32"/>
    </row>
    <row r="961" spans="1:13" s="29" customFormat="1" ht="15.75" hidden="1" x14ac:dyDescent="0.2">
      <c r="A961" s="31" t="s">
        <v>230</v>
      </c>
      <c r="B961" s="2" t="s">
        <v>231</v>
      </c>
      <c r="C961" s="26"/>
      <c r="D961" s="26"/>
      <c r="E961" s="26"/>
      <c r="F961" s="26"/>
      <c r="G961" s="26"/>
      <c r="H961" s="26"/>
      <c r="I961" s="26"/>
      <c r="J961" s="26"/>
      <c r="K961" s="26"/>
      <c r="L961" s="25">
        <f t="shared" si="15"/>
        <v>0</v>
      </c>
      <c r="M961" s="30"/>
    </row>
    <row r="962" spans="1:13" s="29" customFormat="1" ht="15.75" hidden="1" x14ac:dyDescent="0.2">
      <c r="A962" s="31" t="s">
        <v>230</v>
      </c>
      <c r="B962" s="2">
        <v>2</v>
      </c>
      <c r="C962" s="26"/>
      <c r="D962" s="26"/>
      <c r="E962" s="26"/>
      <c r="F962" s="26"/>
      <c r="G962" s="26"/>
      <c r="H962" s="26"/>
      <c r="I962" s="26"/>
      <c r="J962" s="26"/>
      <c r="K962" s="26"/>
      <c r="L962" s="25">
        <f t="shared" si="15"/>
        <v>0</v>
      </c>
      <c r="M962" s="30"/>
    </row>
    <row r="963" spans="1:13" s="29" customFormat="1" ht="15.75" hidden="1" x14ac:dyDescent="0.2">
      <c r="A963" s="31" t="s">
        <v>230</v>
      </c>
      <c r="B963" s="27">
        <v>3</v>
      </c>
      <c r="C963" s="26"/>
      <c r="D963" s="26"/>
      <c r="E963" s="26"/>
      <c r="F963" s="26"/>
      <c r="G963" s="26"/>
      <c r="H963" s="26"/>
      <c r="I963" s="26"/>
      <c r="J963" s="26"/>
      <c r="K963" s="26"/>
      <c r="L963" s="25">
        <f t="shared" si="15"/>
        <v>0</v>
      </c>
      <c r="M963" s="30"/>
    </row>
    <row r="964" spans="1:13" s="29" customFormat="1" ht="15.75" hidden="1" x14ac:dyDescent="0.2">
      <c r="A964" s="31" t="s">
        <v>230</v>
      </c>
      <c r="B964" s="27">
        <v>4</v>
      </c>
      <c r="C964" s="26"/>
      <c r="D964" s="26"/>
      <c r="E964" s="26"/>
      <c r="F964" s="26"/>
      <c r="G964" s="26"/>
      <c r="H964" s="26"/>
      <c r="I964" s="26"/>
      <c r="J964" s="26"/>
      <c r="K964" s="26"/>
      <c r="L964" s="25">
        <f t="shared" si="15"/>
        <v>0</v>
      </c>
      <c r="M964" s="30"/>
    </row>
    <row r="965" spans="1:13" s="29" customFormat="1" ht="15.75" hidden="1" x14ac:dyDescent="0.2">
      <c r="A965" s="31" t="s">
        <v>230</v>
      </c>
      <c r="B965" s="27">
        <v>5</v>
      </c>
      <c r="C965" s="26"/>
      <c r="D965" s="26"/>
      <c r="E965" s="26"/>
      <c r="F965" s="26"/>
      <c r="G965" s="26"/>
      <c r="H965" s="26"/>
      <c r="I965" s="26"/>
      <c r="J965" s="26"/>
      <c r="K965" s="26"/>
      <c r="L965" s="25">
        <f t="shared" si="15"/>
        <v>0</v>
      </c>
      <c r="M965" s="30"/>
    </row>
    <row r="966" spans="1:13" s="29" customFormat="1" ht="15.75" hidden="1" x14ac:dyDescent="0.2">
      <c r="A966" s="31" t="s">
        <v>230</v>
      </c>
      <c r="B966" s="27">
        <v>6</v>
      </c>
      <c r="C966" s="26"/>
      <c r="D966" s="26"/>
      <c r="E966" s="26"/>
      <c r="F966" s="26"/>
      <c r="G966" s="26"/>
      <c r="H966" s="26"/>
      <c r="I966" s="26"/>
      <c r="J966" s="26"/>
      <c r="K966" s="26"/>
      <c r="L966" s="25">
        <f t="shared" si="15"/>
        <v>0</v>
      </c>
      <c r="M966" s="30"/>
    </row>
    <row r="967" spans="1:13" s="29" customFormat="1" ht="15.75" hidden="1" x14ac:dyDescent="0.2">
      <c r="A967" s="31" t="s">
        <v>230</v>
      </c>
      <c r="B967" s="27">
        <v>7</v>
      </c>
      <c r="C967" s="26"/>
      <c r="D967" s="26"/>
      <c r="E967" s="26"/>
      <c r="F967" s="26"/>
      <c r="G967" s="26"/>
      <c r="H967" s="26"/>
      <c r="I967" s="26"/>
      <c r="J967" s="26"/>
      <c r="K967" s="26"/>
      <c r="L967" s="25">
        <f t="shared" si="15"/>
        <v>0</v>
      </c>
      <c r="M967" s="30"/>
    </row>
    <row r="968" spans="1:13" s="29" customFormat="1" ht="15.75" hidden="1" x14ac:dyDescent="0.2">
      <c r="A968" s="31" t="s">
        <v>230</v>
      </c>
      <c r="B968" s="27">
        <v>8</v>
      </c>
      <c r="C968" s="26"/>
      <c r="D968" s="26"/>
      <c r="E968" s="26"/>
      <c r="F968" s="26"/>
      <c r="G968" s="26"/>
      <c r="H968" s="26"/>
      <c r="I968" s="26"/>
      <c r="J968" s="26"/>
      <c r="K968" s="26"/>
      <c r="L968" s="25">
        <f t="shared" si="15"/>
        <v>0</v>
      </c>
      <c r="M968" s="30"/>
    </row>
    <row r="969" spans="1:13" s="29" customFormat="1" ht="15.75" hidden="1" x14ac:dyDescent="0.2">
      <c r="A969" s="31" t="s">
        <v>230</v>
      </c>
      <c r="B969" s="27">
        <v>9</v>
      </c>
      <c r="C969" s="26"/>
      <c r="D969" s="26"/>
      <c r="E969" s="26"/>
      <c r="F969" s="26"/>
      <c r="G969" s="26"/>
      <c r="H969" s="26"/>
      <c r="I969" s="26"/>
      <c r="J969" s="26"/>
      <c r="K969" s="26"/>
      <c r="L969" s="25">
        <f t="shared" si="15"/>
        <v>0</v>
      </c>
      <c r="M969" s="30"/>
    </row>
    <row r="970" spans="1:13" s="29" customFormat="1" ht="15.75" hidden="1" x14ac:dyDescent="0.2">
      <c r="A970" s="31" t="s">
        <v>230</v>
      </c>
      <c r="B970" s="27">
        <v>10</v>
      </c>
      <c r="C970" s="26"/>
      <c r="D970" s="26"/>
      <c r="E970" s="26"/>
      <c r="F970" s="26"/>
      <c r="G970" s="26"/>
      <c r="H970" s="26"/>
      <c r="I970" s="26"/>
      <c r="J970" s="26"/>
      <c r="K970" s="26"/>
      <c r="L970" s="25">
        <f t="shared" si="15"/>
        <v>0</v>
      </c>
      <c r="M970" s="30"/>
    </row>
    <row r="971" spans="1:13" s="29" customFormat="1" ht="15.75" hidden="1" x14ac:dyDescent="0.2">
      <c r="A971" s="31" t="s">
        <v>230</v>
      </c>
      <c r="B971" s="27">
        <v>11</v>
      </c>
      <c r="C971" s="26"/>
      <c r="D971" s="26"/>
      <c r="E971" s="26"/>
      <c r="F971" s="26"/>
      <c r="G971" s="26"/>
      <c r="H971" s="26"/>
      <c r="I971" s="26"/>
      <c r="J971" s="26"/>
      <c r="K971" s="26"/>
      <c r="L971" s="25">
        <f t="shared" si="15"/>
        <v>0</v>
      </c>
      <c r="M971" s="30"/>
    </row>
    <row r="972" spans="1:13" s="29" customFormat="1" ht="15.75" hidden="1" x14ac:dyDescent="0.2">
      <c r="A972" s="31" t="s">
        <v>230</v>
      </c>
      <c r="B972" s="27" t="s">
        <v>232</v>
      </c>
      <c r="C972" s="26"/>
      <c r="D972" s="26"/>
      <c r="E972" s="26"/>
      <c r="F972" s="26"/>
      <c r="G972" s="26"/>
      <c r="H972" s="26"/>
      <c r="I972" s="26"/>
      <c r="J972" s="26"/>
      <c r="K972" s="26"/>
      <c r="L972" s="25">
        <f t="shared" si="15"/>
        <v>0</v>
      </c>
      <c r="M972" s="30"/>
    </row>
    <row r="973" spans="1:13" s="29" customFormat="1" ht="15.75" hidden="1" x14ac:dyDescent="0.2">
      <c r="A973" s="31" t="s">
        <v>230</v>
      </c>
      <c r="B973" s="27">
        <v>12</v>
      </c>
      <c r="C973" s="26"/>
      <c r="D973" s="26"/>
      <c r="E973" s="26"/>
      <c r="F973" s="26"/>
      <c r="G973" s="26"/>
      <c r="H973" s="26"/>
      <c r="I973" s="26"/>
      <c r="J973" s="26"/>
      <c r="K973" s="26"/>
      <c r="L973" s="25">
        <f t="shared" si="15"/>
        <v>0</v>
      </c>
      <c r="M973" s="30"/>
    </row>
    <row r="974" spans="1:13" s="29" customFormat="1" ht="15.75" hidden="1" x14ac:dyDescent="0.2">
      <c r="A974" s="31" t="s">
        <v>230</v>
      </c>
      <c r="B974" s="27">
        <v>13</v>
      </c>
      <c r="C974" s="26"/>
      <c r="D974" s="26"/>
      <c r="E974" s="26"/>
      <c r="F974" s="26"/>
      <c r="G974" s="26"/>
      <c r="H974" s="26"/>
      <c r="I974" s="26"/>
      <c r="J974" s="26"/>
      <c r="K974" s="26"/>
      <c r="L974" s="25">
        <f t="shared" si="15"/>
        <v>0</v>
      </c>
      <c r="M974" s="30"/>
    </row>
    <row r="975" spans="1:13" s="29" customFormat="1" ht="15.75" hidden="1" x14ac:dyDescent="0.2">
      <c r="A975" s="31" t="s">
        <v>230</v>
      </c>
      <c r="B975" s="27">
        <v>14</v>
      </c>
      <c r="C975" s="26"/>
      <c r="D975" s="26"/>
      <c r="E975" s="26"/>
      <c r="F975" s="26"/>
      <c r="G975" s="26"/>
      <c r="H975" s="26"/>
      <c r="I975" s="26"/>
      <c r="J975" s="26"/>
      <c r="K975" s="26"/>
      <c r="L975" s="25">
        <f t="shared" si="15"/>
        <v>0</v>
      </c>
      <c r="M975" s="30"/>
    </row>
    <row r="976" spans="1:13" s="29" customFormat="1" ht="15.75" hidden="1" x14ac:dyDescent="0.2">
      <c r="A976" s="31" t="s">
        <v>230</v>
      </c>
      <c r="B976" s="27">
        <v>15</v>
      </c>
      <c r="C976" s="26"/>
      <c r="D976" s="26"/>
      <c r="E976" s="26"/>
      <c r="F976" s="26"/>
      <c r="G976" s="26"/>
      <c r="H976" s="26"/>
      <c r="I976" s="26"/>
      <c r="J976" s="26"/>
      <c r="K976" s="26"/>
      <c r="L976" s="25">
        <f t="shared" si="15"/>
        <v>0</v>
      </c>
      <c r="M976" s="30"/>
    </row>
    <row r="977" spans="1:13" s="29" customFormat="1" ht="15.75" hidden="1" x14ac:dyDescent="0.2">
      <c r="A977" s="31" t="s">
        <v>230</v>
      </c>
      <c r="B977" s="27">
        <v>16</v>
      </c>
      <c r="C977" s="26"/>
      <c r="D977" s="26"/>
      <c r="E977" s="26"/>
      <c r="F977" s="26"/>
      <c r="G977" s="26"/>
      <c r="H977" s="26"/>
      <c r="I977" s="26"/>
      <c r="J977" s="26"/>
      <c r="K977" s="26"/>
      <c r="L977" s="25">
        <f t="shared" si="15"/>
        <v>0</v>
      </c>
      <c r="M977" s="30"/>
    </row>
    <row r="978" spans="1:13" s="29" customFormat="1" ht="15.75" hidden="1" x14ac:dyDescent="0.2">
      <c r="A978" s="31" t="s">
        <v>230</v>
      </c>
      <c r="B978" s="27">
        <v>17</v>
      </c>
      <c r="C978" s="26"/>
      <c r="D978" s="26"/>
      <c r="E978" s="26"/>
      <c r="F978" s="26"/>
      <c r="G978" s="26"/>
      <c r="H978" s="26"/>
      <c r="I978" s="26"/>
      <c r="J978" s="26"/>
      <c r="K978" s="26"/>
      <c r="L978" s="25">
        <f t="shared" si="15"/>
        <v>0</v>
      </c>
      <c r="M978" s="30"/>
    </row>
    <row r="979" spans="1:13" s="29" customFormat="1" ht="15.75" hidden="1" x14ac:dyDescent="0.2">
      <c r="A979" s="31" t="s">
        <v>230</v>
      </c>
      <c r="B979" s="27">
        <v>18</v>
      </c>
      <c r="C979" s="26"/>
      <c r="D979" s="26"/>
      <c r="E979" s="26"/>
      <c r="F979" s="26"/>
      <c r="G979" s="26"/>
      <c r="H979" s="26"/>
      <c r="I979" s="26"/>
      <c r="J979" s="26"/>
      <c r="K979" s="26"/>
      <c r="L979" s="25">
        <f t="shared" si="15"/>
        <v>0</v>
      </c>
      <c r="M979" s="30"/>
    </row>
    <row r="980" spans="1:13" s="29" customFormat="1" ht="15.75" hidden="1" x14ac:dyDescent="0.2">
      <c r="A980" s="31" t="s">
        <v>230</v>
      </c>
      <c r="B980" s="27">
        <v>19</v>
      </c>
      <c r="C980" s="26"/>
      <c r="D980" s="26"/>
      <c r="E980" s="26"/>
      <c r="F980" s="26"/>
      <c r="G980" s="26"/>
      <c r="H980" s="26"/>
      <c r="I980" s="26"/>
      <c r="J980" s="26"/>
      <c r="K980" s="26"/>
      <c r="L980" s="25">
        <f t="shared" ref="L980:L1043" si="16">COUNTA(C980:K980)</f>
        <v>0</v>
      </c>
      <c r="M980" s="30"/>
    </row>
    <row r="981" spans="1:13" s="29" customFormat="1" ht="15.75" hidden="1" x14ac:dyDescent="0.2">
      <c r="A981" s="31" t="s">
        <v>230</v>
      </c>
      <c r="B981" s="27">
        <v>20</v>
      </c>
      <c r="C981" s="26"/>
      <c r="D981" s="26"/>
      <c r="E981" s="26"/>
      <c r="F981" s="26"/>
      <c r="G981" s="26"/>
      <c r="H981" s="26"/>
      <c r="I981" s="26"/>
      <c r="J981" s="26"/>
      <c r="K981" s="26"/>
      <c r="L981" s="25">
        <f t="shared" si="16"/>
        <v>0</v>
      </c>
      <c r="M981" s="30"/>
    </row>
    <row r="982" spans="1:13" s="29" customFormat="1" ht="15.75" hidden="1" x14ac:dyDescent="0.2">
      <c r="A982" s="31" t="s">
        <v>230</v>
      </c>
      <c r="B982" s="27">
        <v>21</v>
      </c>
      <c r="C982" s="26"/>
      <c r="D982" s="26"/>
      <c r="E982" s="26"/>
      <c r="F982" s="26"/>
      <c r="G982" s="26"/>
      <c r="H982" s="26"/>
      <c r="I982" s="26"/>
      <c r="J982" s="26"/>
      <c r="K982" s="26"/>
      <c r="L982" s="25">
        <f t="shared" si="16"/>
        <v>0</v>
      </c>
      <c r="M982" s="30"/>
    </row>
    <row r="983" spans="1:13" s="29" customFormat="1" ht="15.75" hidden="1" x14ac:dyDescent="0.2">
      <c r="A983" s="31" t="s">
        <v>230</v>
      </c>
      <c r="B983" s="27">
        <v>22</v>
      </c>
      <c r="C983" s="26"/>
      <c r="D983" s="26"/>
      <c r="E983" s="26"/>
      <c r="F983" s="26"/>
      <c r="G983" s="26"/>
      <c r="H983" s="26"/>
      <c r="I983" s="26"/>
      <c r="J983" s="26"/>
      <c r="K983" s="26"/>
      <c r="L983" s="25">
        <f t="shared" si="16"/>
        <v>0</v>
      </c>
      <c r="M983" s="30"/>
    </row>
    <row r="984" spans="1:13" s="29" customFormat="1" ht="15.75" hidden="1" x14ac:dyDescent="0.2">
      <c r="A984" s="31" t="s">
        <v>230</v>
      </c>
      <c r="B984" s="27">
        <v>23</v>
      </c>
      <c r="C984" s="26"/>
      <c r="D984" s="26"/>
      <c r="E984" s="26"/>
      <c r="F984" s="26"/>
      <c r="G984" s="26"/>
      <c r="H984" s="26"/>
      <c r="I984" s="26"/>
      <c r="J984" s="26"/>
      <c r="K984" s="26"/>
      <c r="L984" s="25">
        <f t="shared" si="16"/>
        <v>0</v>
      </c>
      <c r="M984" s="30"/>
    </row>
    <row r="985" spans="1:13" s="29" customFormat="1" ht="15.75" hidden="1" x14ac:dyDescent="0.2">
      <c r="A985" s="31" t="s">
        <v>230</v>
      </c>
      <c r="B985" s="27">
        <v>24</v>
      </c>
      <c r="C985" s="26"/>
      <c r="D985" s="26"/>
      <c r="E985" s="26"/>
      <c r="F985" s="26"/>
      <c r="G985" s="26"/>
      <c r="H985" s="26"/>
      <c r="I985" s="26"/>
      <c r="J985" s="26"/>
      <c r="K985" s="26"/>
      <c r="L985" s="25">
        <f t="shared" si="16"/>
        <v>0</v>
      </c>
      <c r="M985" s="30"/>
    </row>
    <row r="986" spans="1:13" s="29" customFormat="1" ht="15.75" hidden="1" x14ac:dyDescent="0.2">
      <c r="A986" s="31" t="s">
        <v>230</v>
      </c>
      <c r="B986" s="27">
        <v>25</v>
      </c>
      <c r="C986" s="26"/>
      <c r="D986" s="26"/>
      <c r="E986" s="26"/>
      <c r="F986" s="26"/>
      <c r="G986" s="26"/>
      <c r="H986" s="26"/>
      <c r="I986" s="26"/>
      <c r="J986" s="26"/>
      <c r="K986" s="26"/>
      <c r="L986" s="25">
        <f t="shared" si="16"/>
        <v>0</v>
      </c>
      <c r="M986" s="30"/>
    </row>
    <row r="987" spans="1:13" s="29" customFormat="1" ht="15.75" hidden="1" x14ac:dyDescent="0.2">
      <c r="A987" s="31" t="s">
        <v>230</v>
      </c>
      <c r="B987" s="27">
        <v>26</v>
      </c>
      <c r="C987" s="26"/>
      <c r="D987" s="26"/>
      <c r="E987" s="26"/>
      <c r="F987" s="26"/>
      <c r="G987" s="26"/>
      <c r="H987" s="26"/>
      <c r="I987" s="26"/>
      <c r="J987" s="26"/>
      <c r="K987" s="26"/>
      <c r="L987" s="25">
        <f t="shared" si="16"/>
        <v>0</v>
      </c>
      <c r="M987" s="30"/>
    </row>
    <row r="988" spans="1:13" s="29" customFormat="1" ht="15.75" hidden="1" x14ac:dyDescent="0.2">
      <c r="A988" s="31" t="s">
        <v>230</v>
      </c>
      <c r="B988" s="27">
        <v>27</v>
      </c>
      <c r="C988" s="26"/>
      <c r="D988" s="26"/>
      <c r="E988" s="26"/>
      <c r="F988" s="26"/>
      <c r="G988" s="26"/>
      <c r="H988" s="26"/>
      <c r="I988" s="26"/>
      <c r="J988" s="26"/>
      <c r="K988" s="26"/>
      <c r="L988" s="25">
        <f t="shared" si="16"/>
        <v>0</v>
      </c>
      <c r="M988" s="30"/>
    </row>
    <row r="989" spans="1:13" s="29" customFormat="1" ht="15.75" hidden="1" x14ac:dyDescent="0.2">
      <c r="A989" s="31" t="s">
        <v>230</v>
      </c>
      <c r="B989" s="27">
        <v>28</v>
      </c>
      <c r="C989" s="26"/>
      <c r="D989" s="26"/>
      <c r="E989" s="26"/>
      <c r="F989" s="26"/>
      <c r="G989" s="26"/>
      <c r="H989" s="26"/>
      <c r="I989" s="26"/>
      <c r="J989" s="26"/>
      <c r="K989" s="26"/>
      <c r="L989" s="25">
        <f t="shared" si="16"/>
        <v>0</v>
      </c>
      <c r="M989" s="30"/>
    </row>
    <row r="990" spans="1:13" s="29" customFormat="1" ht="15.75" hidden="1" x14ac:dyDescent="0.2">
      <c r="A990" s="31" t="s">
        <v>230</v>
      </c>
      <c r="B990" s="27">
        <v>29</v>
      </c>
      <c r="C990" s="26"/>
      <c r="D990" s="26"/>
      <c r="E990" s="26"/>
      <c r="F990" s="26"/>
      <c r="G990" s="26"/>
      <c r="H990" s="26"/>
      <c r="I990" s="26"/>
      <c r="J990" s="26"/>
      <c r="K990" s="26"/>
      <c r="L990" s="25">
        <f t="shared" si="16"/>
        <v>0</v>
      </c>
      <c r="M990" s="30"/>
    </row>
    <row r="991" spans="1:13" s="29" customFormat="1" ht="15.75" hidden="1" x14ac:dyDescent="0.2">
      <c r="A991" s="31" t="s">
        <v>230</v>
      </c>
      <c r="B991" s="27">
        <v>30</v>
      </c>
      <c r="C991" s="26"/>
      <c r="D991" s="26"/>
      <c r="E991" s="26"/>
      <c r="F991" s="26"/>
      <c r="G991" s="26"/>
      <c r="H991" s="26"/>
      <c r="I991" s="26"/>
      <c r="J991" s="26"/>
      <c r="K991" s="26"/>
      <c r="L991" s="25">
        <f t="shared" si="16"/>
        <v>0</v>
      </c>
      <c r="M991" s="30"/>
    </row>
    <row r="992" spans="1:13" s="29" customFormat="1" ht="15.75" hidden="1" x14ac:dyDescent="0.2">
      <c r="A992" s="31" t="s">
        <v>230</v>
      </c>
      <c r="B992" s="27">
        <v>31</v>
      </c>
      <c r="C992" s="26"/>
      <c r="D992" s="26"/>
      <c r="E992" s="26"/>
      <c r="F992" s="26"/>
      <c r="G992" s="26"/>
      <c r="H992" s="26"/>
      <c r="I992" s="26"/>
      <c r="J992" s="26"/>
      <c r="K992" s="26"/>
      <c r="L992" s="25">
        <f t="shared" si="16"/>
        <v>0</v>
      </c>
      <c r="M992" s="30"/>
    </row>
    <row r="993" spans="1:13" s="29" customFormat="1" ht="15.75" hidden="1" x14ac:dyDescent="0.2">
      <c r="A993" s="31" t="s">
        <v>230</v>
      </c>
      <c r="B993" s="27">
        <v>32</v>
      </c>
      <c r="C993" s="26"/>
      <c r="D993" s="26"/>
      <c r="E993" s="26"/>
      <c r="F993" s="26"/>
      <c r="G993" s="26"/>
      <c r="H993" s="26"/>
      <c r="I993" s="26"/>
      <c r="J993" s="26"/>
      <c r="K993" s="26"/>
      <c r="L993" s="25">
        <f t="shared" si="16"/>
        <v>0</v>
      </c>
      <c r="M993" s="30"/>
    </row>
    <row r="994" spans="1:13" s="29" customFormat="1" ht="15.75" hidden="1" x14ac:dyDescent="0.2">
      <c r="A994" s="31" t="s">
        <v>230</v>
      </c>
      <c r="B994" s="27">
        <v>33</v>
      </c>
      <c r="C994" s="26"/>
      <c r="D994" s="26"/>
      <c r="E994" s="26"/>
      <c r="F994" s="26"/>
      <c r="G994" s="26"/>
      <c r="H994" s="26"/>
      <c r="I994" s="26"/>
      <c r="J994" s="26"/>
      <c r="K994" s="26"/>
      <c r="L994" s="25">
        <f t="shared" si="16"/>
        <v>0</v>
      </c>
      <c r="M994" s="30"/>
    </row>
    <row r="995" spans="1:13" s="29" customFormat="1" ht="15.75" hidden="1" x14ac:dyDescent="0.2">
      <c r="A995" s="31" t="s">
        <v>230</v>
      </c>
      <c r="B995" s="27">
        <v>34</v>
      </c>
      <c r="C995" s="26"/>
      <c r="D995" s="26"/>
      <c r="E995" s="26"/>
      <c r="F995" s="26"/>
      <c r="G995" s="26"/>
      <c r="H995" s="26"/>
      <c r="I995" s="26"/>
      <c r="J995" s="26"/>
      <c r="K995" s="26"/>
      <c r="L995" s="25">
        <f t="shared" si="16"/>
        <v>0</v>
      </c>
      <c r="M995" s="30"/>
    </row>
    <row r="996" spans="1:13" s="29" customFormat="1" ht="15.75" hidden="1" x14ac:dyDescent="0.2">
      <c r="A996" s="31" t="s">
        <v>230</v>
      </c>
      <c r="B996" s="27">
        <v>35</v>
      </c>
      <c r="C996" s="26"/>
      <c r="D996" s="26"/>
      <c r="E996" s="26"/>
      <c r="F996" s="26"/>
      <c r="G996" s="26"/>
      <c r="H996" s="26"/>
      <c r="I996" s="26"/>
      <c r="J996" s="26"/>
      <c r="K996" s="26"/>
      <c r="L996" s="25">
        <f t="shared" si="16"/>
        <v>0</v>
      </c>
      <c r="M996" s="30"/>
    </row>
    <row r="997" spans="1:13" s="29" customFormat="1" ht="15.75" hidden="1" x14ac:dyDescent="0.2">
      <c r="A997" s="31" t="s">
        <v>230</v>
      </c>
      <c r="B997" s="27">
        <v>36</v>
      </c>
      <c r="C997" s="26"/>
      <c r="D997" s="26"/>
      <c r="E997" s="26"/>
      <c r="F997" s="26"/>
      <c r="G997" s="26"/>
      <c r="H997" s="26"/>
      <c r="I997" s="26"/>
      <c r="J997" s="26"/>
      <c r="K997" s="26"/>
      <c r="L997" s="25">
        <f t="shared" si="16"/>
        <v>0</v>
      </c>
      <c r="M997" s="30"/>
    </row>
    <row r="998" spans="1:13" s="29" customFormat="1" ht="15.75" hidden="1" x14ac:dyDescent="0.2">
      <c r="A998" s="31" t="s">
        <v>230</v>
      </c>
      <c r="B998" s="27">
        <v>37</v>
      </c>
      <c r="C998" s="26"/>
      <c r="D998" s="26"/>
      <c r="E998" s="26"/>
      <c r="F998" s="26"/>
      <c r="G998" s="26"/>
      <c r="H998" s="26"/>
      <c r="I998" s="26"/>
      <c r="J998" s="26"/>
      <c r="K998" s="26"/>
      <c r="L998" s="25">
        <f t="shared" si="16"/>
        <v>0</v>
      </c>
      <c r="M998" s="30"/>
    </row>
    <row r="999" spans="1:13" s="29" customFormat="1" ht="15.75" hidden="1" x14ac:dyDescent="0.2">
      <c r="A999" s="31" t="s">
        <v>230</v>
      </c>
      <c r="B999" s="27">
        <v>38</v>
      </c>
      <c r="C999" s="26"/>
      <c r="D999" s="26"/>
      <c r="E999" s="26"/>
      <c r="F999" s="26"/>
      <c r="G999" s="26"/>
      <c r="H999" s="26"/>
      <c r="I999" s="26"/>
      <c r="J999" s="26"/>
      <c r="K999" s="26"/>
      <c r="L999" s="25">
        <f t="shared" si="16"/>
        <v>0</v>
      </c>
      <c r="M999" s="30"/>
    </row>
    <row r="1000" spans="1:13" s="29" customFormat="1" ht="15.75" hidden="1" x14ac:dyDescent="0.2">
      <c r="A1000" s="31" t="s">
        <v>230</v>
      </c>
      <c r="B1000" s="27">
        <v>39</v>
      </c>
      <c r="C1000" s="26"/>
      <c r="D1000" s="26"/>
      <c r="E1000" s="26"/>
      <c r="F1000" s="26"/>
      <c r="G1000" s="26"/>
      <c r="H1000" s="26"/>
      <c r="I1000" s="26"/>
      <c r="J1000" s="26"/>
      <c r="K1000" s="26"/>
      <c r="L1000" s="25">
        <f t="shared" si="16"/>
        <v>0</v>
      </c>
      <c r="M1000" s="30"/>
    </row>
    <row r="1001" spans="1:13" s="29" customFormat="1" ht="15.75" hidden="1" x14ac:dyDescent="0.2">
      <c r="A1001" s="31" t="s">
        <v>230</v>
      </c>
      <c r="B1001" s="27">
        <v>40</v>
      </c>
      <c r="C1001" s="26"/>
      <c r="D1001" s="26"/>
      <c r="E1001" s="26"/>
      <c r="F1001" s="26"/>
      <c r="G1001" s="26"/>
      <c r="H1001" s="26"/>
      <c r="I1001" s="26"/>
      <c r="J1001" s="26"/>
      <c r="K1001" s="26"/>
      <c r="L1001" s="25">
        <f t="shared" si="16"/>
        <v>0</v>
      </c>
      <c r="M1001" s="30"/>
    </row>
    <row r="1002" spans="1:13" s="29" customFormat="1" ht="15.75" hidden="1" x14ac:dyDescent="0.2">
      <c r="A1002" s="31" t="s">
        <v>230</v>
      </c>
      <c r="B1002" s="27">
        <v>41</v>
      </c>
      <c r="C1002" s="26"/>
      <c r="D1002" s="26"/>
      <c r="E1002" s="26"/>
      <c r="F1002" s="26"/>
      <c r="G1002" s="26"/>
      <c r="H1002" s="26"/>
      <c r="I1002" s="26"/>
      <c r="J1002" s="26"/>
      <c r="K1002" s="26"/>
      <c r="L1002" s="25">
        <f t="shared" si="16"/>
        <v>0</v>
      </c>
      <c r="M1002" s="30"/>
    </row>
    <row r="1003" spans="1:13" s="29" customFormat="1" ht="15.75" hidden="1" x14ac:dyDescent="0.2">
      <c r="A1003" s="31" t="s">
        <v>230</v>
      </c>
      <c r="B1003" s="27">
        <v>42</v>
      </c>
      <c r="C1003" s="26"/>
      <c r="D1003" s="26"/>
      <c r="E1003" s="26"/>
      <c r="F1003" s="26"/>
      <c r="G1003" s="26"/>
      <c r="H1003" s="26"/>
      <c r="I1003" s="26"/>
      <c r="J1003" s="26"/>
      <c r="K1003" s="26"/>
      <c r="L1003" s="25">
        <f t="shared" si="16"/>
        <v>0</v>
      </c>
      <c r="M1003" s="30"/>
    </row>
    <row r="1004" spans="1:13" s="29" customFormat="1" ht="15.75" hidden="1" x14ac:dyDescent="0.2">
      <c r="A1004" s="31" t="s">
        <v>230</v>
      </c>
      <c r="B1004" s="27">
        <v>43</v>
      </c>
      <c r="C1004" s="26"/>
      <c r="D1004" s="26"/>
      <c r="E1004" s="26"/>
      <c r="F1004" s="26"/>
      <c r="G1004" s="26"/>
      <c r="H1004" s="26"/>
      <c r="I1004" s="26"/>
      <c r="J1004" s="26"/>
      <c r="K1004" s="26"/>
      <c r="L1004" s="25">
        <f t="shared" si="16"/>
        <v>0</v>
      </c>
      <c r="M1004" s="30"/>
    </row>
    <row r="1005" spans="1:13" s="29" customFormat="1" ht="15.75" hidden="1" x14ac:dyDescent="0.2">
      <c r="A1005" s="31" t="s">
        <v>230</v>
      </c>
      <c r="B1005" s="27">
        <v>44</v>
      </c>
      <c r="C1005" s="26"/>
      <c r="D1005" s="26"/>
      <c r="E1005" s="26"/>
      <c r="F1005" s="26"/>
      <c r="G1005" s="26"/>
      <c r="H1005" s="26"/>
      <c r="I1005" s="26"/>
      <c r="J1005" s="26"/>
      <c r="K1005" s="26"/>
      <c r="L1005" s="25">
        <f t="shared" si="16"/>
        <v>0</v>
      </c>
      <c r="M1005" s="30"/>
    </row>
    <row r="1006" spans="1:13" s="29" customFormat="1" ht="15.75" hidden="1" x14ac:dyDescent="0.2">
      <c r="A1006" s="31" t="s">
        <v>230</v>
      </c>
      <c r="B1006" s="27">
        <v>45</v>
      </c>
      <c r="C1006" s="26"/>
      <c r="D1006" s="26"/>
      <c r="E1006" s="26"/>
      <c r="F1006" s="26"/>
      <c r="G1006" s="26"/>
      <c r="H1006" s="26"/>
      <c r="I1006" s="26"/>
      <c r="J1006" s="26"/>
      <c r="K1006" s="26"/>
      <c r="L1006" s="25">
        <f t="shared" si="16"/>
        <v>0</v>
      </c>
      <c r="M1006" s="30"/>
    </row>
    <row r="1007" spans="1:13" s="29" customFormat="1" ht="15.75" hidden="1" x14ac:dyDescent="0.2">
      <c r="A1007" s="31" t="s">
        <v>230</v>
      </c>
      <c r="B1007" s="27">
        <v>46</v>
      </c>
      <c r="C1007" s="26"/>
      <c r="D1007" s="26"/>
      <c r="E1007" s="26"/>
      <c r="F1007" s="26"/>
      <c r="G1007" s="26"/>
      <c r="H1007" s="26"/>
      <c r="I1007" s="26"/>
      <c r="J1007" s="26"/>
      <c r="K1007" s="26"/>
      <c r="L1007" s="25">
        <f t="shared" si="16"/>
        <v>0</v>
      </c>
      <c r="M1007" s="30"/>
    </row>
    <row r="1008" spans="1:13" s="29" customFormat="1" ht="15.75" hidden="1" x14ac:dyDescent="0.2">
      <c r="A1008" s="31" t="s">
        <v>230</v>
      </c>
      <c r="B1008" s="27" t="s">
        <v>233</v>
      </c>
      <c r="C1008" s="26"/>
      <c r="D1008" s="26"/>
      <c r="E1008" s="26"/>
      <c r="F1008" s="26"/>
      <c r="G1008" s="26"/>
      <c r="H1008" s="26"/>
      <c r="I1008" s="26"/>
      <c r="J1008" s="26"/>
      <c r="K1008" s="26"/>
      <c r="L1008" s="25">
        <f t="shared" si="16"/>
        <v>0</v>
      </c>
      <c r="M1008" s="30"/>
    </row>
    <row r="1009" spans="1:16" s="29" customFormat="1" ht="15.75" hidden="1" x14ac:dyDescent="0.2">
      <c r="A1009" s="31" t="s">
        <v>230</v>
      </c>
      <c r="B1009" s="27">
        <v>47</v>
      </c>
      <c r="C1009" s="26"/>
      <c r="D1009" s="26"/>
      <c r="E1009" s="26"/>
      <c r="F1009" s="26"/>
      <c r="G1009" s="26"/>
      <c r="H1009" s="26"/>
      <c r="I1009" s="26"/>
      <c r="J1009" s="26"/>
      <c r="K1009" s="26"/>
      <c r="L1009" s="25">
        <f t="shared" si="16"/>
        <v>0</v>
      </c>
      <c r="M1009" s="30"/>
    </row>
    <row r="1010" spans="1:16" s="29" customFormat="1" ht="15.75" hidden="1" x14ac:dyDescent="0.2">
      <c r="A1010" s="24"/>
      <c r="B1010" s="23"/>
      <c r="C1010" s="23"/>
      <c r="D1010" s="23"/>
      <c r="E1010" s="23"/>
      <c r="F1010" s="23"/>
      <c r="G1010" s="23"/>
      <c r="H1010" s="23"/>
      <c r="I1010" s="23"/>
      <c r="J1010" s="162"/>
      <c r="K1010" s="162"/>
      <c r="L1010" s="25">
        <f t="shared" si="16"/>
        <v>0</v>
      </c>
      <c r="M1010" s="30"/>
    </row>
    <row r="1011" spans="1:16" ht="15.75" hidden="1" x14ac:dyDescent="0.2">
      <c r="A1011" s="28" t="s">
        <v>234</v>
      </c>
      <c r="B1011" s="27">
        <v>1</v>
      </c>
      <c r="C1011" s="26"/>
      <c r="D1011" s="26"/>
      <c r="E1011" s="26"/>
      <c r="F1011" s="26"/>
      <c r="G1011" s="26"/>
      <c r="H1011" s="26"/>
      <c r="I1011" s="26"/>
      <c r="J1011" s="26"/>
      <c r="K1011" s="26"/>
      <c r="L1011" s="25">
        <f t="shared" si="16"/>
        <v>0</v>
      </c>
      <c r="P1011" s="19"/>
    </row>
    <row r="1012" spans="1:16" ht="15.75" hidden="1" x14ac:dyDescent="0.2">
      <c r="A1012" s="28" t="s">
        <v>234</v>
      </c>
      <c r="B1012" s="27">
        <v>1.1000000000000001</v>
      </c>
      <c r="C1012" s="26"/>
      <c r="D1012" s="26"/>
      <c r="E1012" s="26"/>
      <c r="F1012" s="26"/>
      <c r="G1012" s="26"/>
      <c r="H1012" s="26"/>
      <c r="I1012" s="26"/>
      <c r="J1012" s="26"/>
      <c r="K1012" s="26"/>
      <c r="L1012" s="25">
        <f t="shared" si="16"/>
        <v>0</v>
      </c>
      <c r="P1012" s="19"/>
    </row>
    <row r="1013" spans="1:16" ht="15.75" hidden="1" x14ac:dyDescent="0.2">
      <c r="A1013" s="28" t="s">
        <v>234</v>
      </c>
      <c r="B1013" s="27">
        <v>1.2</v>
      </c>
      <c r="C1013" s="26"/>
      <c r="D1013" s="26"/>
      <c r="E1013" s="26"/>
      <c r="F1013" s="26"/>
      <c r="G1013" s="26"/>
      <c r="H1013" s="26"/>
      <c r="I1013" s="26"/>
      <c r="J1013" s="26"/>
      <c r="K1013" s="26"/>
      <c r="L1013" s="25">
        <f t="shared" si="16"/>
        <v>0</v>
      </c>
    </row>
    <row r="1014" spans="1:16" ht="15.75" hidden="1" x14ac:dyDescent="0.2">
      <c r="A1014" s="28" t="s">
        <v>234</v>
      </c>
      <c r="B1014" s="27" t="s">
        <v>235</v>
      </c>
      <c r="C1014" s="26"/>
      <c r="D1014" s="26"/>
      <c r="E1014" s="26"/>
      <c r="F1014" s="26"/>
      <c r="G1014" s="26"/>
      <c r="H1014" s="26"/>
      <c r="I1014" s="26"/>
      <c r="J1014" s="26"/>
      <c r="K1014" s="26"/>
      <c r="L1014" s="25">
        <f t="shared" si="16"/>
        <v>0</v>
      </c>
    </row>
    <row r="1015" spans="1:16" ht="15.75" hidden="1" x14ac:dyDescent="0.2">
      <c r="A1015" s="28" t="s">
        <v>234</v>
      </c>
      <c r="B1015" s="27">
        <v>1.3</v>
      </c>
      <c r="C1015" s="26"/>
      <c r="D1015" s="26"/>
      <c r="E1015" s="26"/>
      <c r="F1015" s="26"/>
      <c r="G1015" s="26"/>
      <c r="H1015" s="26"/>
      <c r="I1015" s="26"/>
      <c r="J1015" s="26"/>
      <c r="K1015" s="26"/>
      <c r="L1015" s="25">
        <f t="shared" si="16"/>
        <v>0</v>
      </c>
    </row>
    <row r="1016" spans="1:16" ht="15.75" hidden="1" x14ac:dyDescent="0.2">
      <c r="A1016" s="28" t="s">
        <v>234</v>
      </c>
      <c r="B1016" s="27">
        <v>1.4</v>
      </c>
      <c r="C1016" s="26"/>
      <c r="D1016" s="26"/>
      <c r="E1016" s="26"/>
      <c r="F1016" s="26"/>
      <c r="G1016" s="26"/>
      <c r="H1016" s="26"/>
      <c r="I1016" s="26"/>
      <c r="J1016" s="26"/>
      <c r="K1016" s="26"/>
      <c r="L1016" s="25">
        <f t="shared" si="16"/>
        <v>0</v>
      </c>
    </row>
    <row r="1017" spans="1:16" ht="15.75" hidden="1" x14ac:dyDescent="0.2">
      <c r="A1017" s="28" t="s">
        <v>234</v>
      </c>
      <c r="B1017" s="27">
        <v>1.5</v>
      </c>
      <c r="C1017" s="26"/>
      <c r="D1017" s="26"/>
      <c r="E1017" s="26"/>
      <c r="F1017" s="26"/>
      <c r="G1017" s="26"/>
      <c r="H1017" s="26"/>
      <c r="I1017" s="26"/>
      <c r="J1017" s="26"/>
      <c r="K1017" s="26"/>
      <c r="L1017" s="25">
        <f t="shared" si="16"/>
        <v>0</v>
      </c>
    </row>
    <row r="1018" spans="1:16" ht="15.75" hidden="1" x14ac:dyDescent="0.2">
      <c r="A1018" s="28" t="s">
        <v>234</v>
      </c>
      <c r="B1018" s="27">
        <v>1.6</v>
      </c>
      <c r="C1018" s="26"/>
      <c r="D1018" s="26"/>
      <c r="E1018" s="26"/>
      <c r="F1018" s="26"/>
      <c r="G1018" s="26"/>
      <c r="H1018" s="26"/>
      <c r="I1018" s="26"/>
      <c r="J1018" s="26"/>
      <c r="K1018" s="26"/>
      <c r="L1018" s="25">
        <f t="shared" si="16"/>
        <v>0</v>
      </c>
    </row>
    <row r="1019" spans="1:16" ht="15.75" hidden="1" x14ac:dyDescent="0.2">
      <c r="A1019" s="28" t="s">
        <v>234</v>
      </c>
      <c r="B1019" s="27">
        <v>1.7</v>
      </c>
      <c r="C1019" s="26"/>
      <c r="D1019" s="26"/>
      <c r="E1019" s="26"/>
      <c r="F1019" s="26"/>
      <c r="G1019" s="26"/>
      <c r="H1019" s="26"/>
      <c r="I1019" s="26"/>
      <c r="J1019" s="26"/>
      <c r="K1019" s="26"/>
      <c r="L1019" s="25">
        <f t="shared" si="16"/>
        <v>0</v>
      </c>
    </row>
    <row r="1020" spans="1:16" ht="15" x14ac:dyDescent="0.2">
      <c r="A1020" s="62" t="s">
        <v>234</v>
      </c>
      <c r="B1020" s="55">
        <v>1.8</v>
      </c>
      <c r="C1020" s="47"/>
      <c r="D1020" s="47" t="s">
        <v>163</v>
      </c>
      <c r="E1020" s="47"/>
      <c r="F1020" s="47"/>
      <c r="G1020" s="47"/>
      <c r="H1020" s="47"/>
      <c r="I1020" s="47"/>
      <c r="J1020" s="47"/>
      <c r="K1020" s="47"/>
      <c r="L1020" s="25">
        <f t="shared" si="16"/>
        <v>1</v>
      </c>
      <c r="M1020" s="52"/>
      <c r="N1020" s="52"/>
    </row>
    <row r="1021" spans="1:16" ht="15.75" hidden="1" x14ac:dyDescent="0.2">
      <c r="A1021" s="28" t="s">
        <v>234</v>
      </c>
      <c r="B1021" s="27">
        <v>1.9</v>
      </c>
      <c r="C1021" s="26"/>
      <c r="D1021" s="26"/>
      <c r="E1021" s="26"/>
      <c r="F1021" s="26"/>
      <c r="G1021" s="26"/>
      <c r="H1021" s="26"/>
      <c r="I1021" s="26"/>
      <c r="J1021" s="26"/>
      <c r="K1021" s="26"/>
      <c r="L1021" s="25">
        <f t="shared" si="16"/>
        <v>0</v>
      </c>
    </row>
    <row r="1022" spans="1:16" ht="15" x14ac:dyDescent="0.2">
      <c r="A1022" s="62" t="s">
        <v>234</v>
      </c>
      <c r="B1022" s="63" t="s">
        <v>236</v>
      </c>
      <c r="C1022" s="47"/>
      <c r="D1022" s="47" t="s">
        <v>163</v>
      </c>
      <c r="E1022" s="47"/>
      <c r="F1022" s="47"/>
      <c r="G1022" s="47"/>
      <c r="H1022" s="47"/>
      <c r="I1022" s="47"/>
      <c r="J1022" s="47"/>
      <c r="K1022" s="47"/>
      <c r="L1022" s="25">
        <f t="shared" si="16"/>
        <v>1</v>
      </c>
      <c r="M1022" s="52"/>
      <c r="N1022" s="52"/>
    </row>
    <row r="1023" spans="1:16" ht="15.75" hidden="1" x14ac:dyDescent="0.2">
      <c r="A1023" s="28" t="s">
        <v>234</v>
      </c>
      <c r="B1023" s="27">
        <v>2</v>
      </c>
      <c r="C1023" s="26"/>
      <c r="D1023" s="26"/>
      <c r="E1023" s="26"/>
      <c r="F1023" s="26"/>
      <c r="G1023" s="26"/>
      <c r="H1023" s="26"/>
      <c r="I1023" s="26"/>
      <c r="J1023" s="26"/>
      <c r="K1023" s="26"/>
      <c r="L1023" s="25">
        <f t="shared" si="16"/>
        <v>0</v>
      </c>
    </row>
    <row r="1024" spans="1:16" ht="15.75" hidden="1" x14ac:dyDescent="0.2">
      <c r="A1024" s="28" t="s">
        <v>234</v>
      </c>
      <c r="B1024" s="27">
        <v>2.1</v>
      </c>
      <c r="C1024" s="26"/>
      <c r="D1024" s="26"/>
      <c r="E1024" s="26"/>
      <c r="F1024" s="26"/>
      <c r="G1024" s="26"/>
      <c r="H1024" s="26"/>
      <c r="I1024" s="26"/>
      <c r="J1024" s="26"/>
      <c r="K1024" s="26"/>
      <c r="L1024" s="25">
        <f t="shared" si="16"/>
        <v>0</v>
      </c>
    </row>
    <row r="1025" spans="1:14" ht="15.75" hidden="1" x14ac:dyDescent="0.2">
      <c r="A1025" s="28" t="s">
        <v>234</v>
      </c>
      <c r="B1025" s="27">
        <v>2.2000000000000002</v>
      </c>
      <c r="C1025" s="26"/>
      <c r="D1025" s="26"/>
      <c r="E1025" s="26"/>
      <c r="F1025" s="26"/>
      <c r="G1025" s="26"/>
      <c r="H1025" s="26"/>
      <c r="I1025" s="26"/>
      <c r="J1025" s="26"/>
      <c r="K1025" s="26"/>
      <c r="L1025" s="25">
        <f t="shared" si="16"/>
        <v>0</v>
      </c>
    </row>
    <row r="1026" spans="1:14" ht="15.75" hidden="1" x14ac:dyDescent="0.2">
      <c r="A1026" s="28" t="s">
        <v>234</v>
      </c>
      <c r="B1026" s="27">
        <v>2.2999999999999998</v>
      </c>
      <c r="C1026" s="26"/>
      <c r="D1026" s="26"/>
      <c r="E1026" s="26"/>
      <c r="F1026" s="26"/>
      <c r="G1026" s="26"/>
      <c r="H1026" s="26"/>
      <c r="I1026" s="26"/>
      <c r="J1026" s="26"/>
      <c r="K1026" s="26"/>
      <c r="L1026" s="25">
        <f t="shared" si="16"/>
        <v>0</v>
      </c>
    </row>
    <row r="1027" spans="1:14" ht="15.75" hidden="1" x14ac:dyDescent="0.2">
      <c r="A1027" s="28" t="s">
        <v>234</v>
      </c>
      <c r="B1027" s="27">
        <v>2.4</v>
      </c>
      <c r="C1027" s="26"/>
      <c r="D1027" s="26"/>
      <c r="E1027" s="26"/>
      <c r="F1027" s="26"/>
      <c r="G1027" s="26"/>
      <c r="H1027" s="26"/>
      <c r="I1027" s="26"/>
      <c r="J1027" s="26"/>
      <c r="K1027" s="26"/>
      <c r="L1027" s="25">
        <f t="shared" si="16"/>
        <v>0</v>
      </c>
    </row>
    <row r="1028" spans="1:14" ht="15.75" hidden="1" x14ac:dyDescent="0.2">
      <c r="A1028" s="28" t="s">
        <v>234</v>
      </c>
      <c r="B1028" s="27">
        <v>2.5</v>
      </c>
      <c r="C1028" s="26"/>
      <c r="D1028" s="26"/>
      <c r="E1028" s="26"/>
      <c r="F1028" s="26"/>
      <c r="G1028" s="26"/>
      <c r="H1028" s="26"/>
      <c r="I1028" s="26"/>
      <c r="J1028" s="26"/>
      <c r="K1028" s="26"/>
      <c r="L1028" s="25">
        <f t="shared" si="16"/>
        <v>0</v>
      </c>
    </row>
    <row r="1029" spans="1:14" ht="15.75" hidden="1" x14ac:dyDescent="0.2">
      <c r="A1029" s="28" t="s">
        <v>234</v>
      </c>
      <c r="B1029" s="27">
        <v>3</v>
      </c>
      <c r="C1029" s="26"/>
      <c r="D1029" s="26"/>
      <c r="E1029" s="26"/>
      <c r="F1029" s="26"/>
      <c r="G1029" s="26"/>
      <c r="H1029" s="26"/>
      <c r="I1029" s="26"/>
      <c r="J1029" s="26"/>
      <c r="K1029" s="26"/>
      <c r="L1029" s="25">
        <f t="shared" si="16"/>
        <v>0</v>
      </c>
    </row>
    <row r="1030" spans="1:14" ht="15" x14ac:dyDescent="0.2">
      <c r="A1030" s="62" t="s">
        <v>234</v>
      </c>
      <c r="B1030" s="55">
        <v>3.1</v>
      </c>
      <c r="C1030" s="47"/>
      <c r="D1030" s="47" t="s">
        <v>163</v>
      </c>
      <c r="E1030" s="47"/>
      <c r="F1030" s="47"/>
      <c r="G1030" s="47"/>
      <c r="H1030" s="47"/>
      <c r="I1030" s="47"/>
      <c r="J1030" s="47"/>
      <c r="K1030" s="47"/>
      <c r="L1030" s="25">
        <f t="shared" si="16"/>
        <v>1</v>
      </c>
      <c r="M1030" s="52"/>
      <c r="N1030" s="52"/>
    </row>
    <row r="1031" spans="1:14" ht="15.75" hidden="1" x14ac:dyDescent="0.2">
      <c r="A1031" s="28" t="s">
        <v>234</v>
      </c>
      <c r="B1031" s="27">
        <v>3.2</v>
      </c>
      <c r="C1031" s="26"/>
      <c r="D1031" s="26"/>
      <c r="E1031" s="26"/>
      <c r="F1031" s="26"/>
      <c r="G1031" s="26"/>
      <c r="H1031" s="26"/>
      <c r="I1031" s="26"/>
      <c r="J1031" s="26"/>
      <c r="K1031" s="26"/>
      <c r="L1031" s="25">
        <f t="shared" si="16"/>
        <v>0</v>
      </c>
    </row>
    <row r="1032" spans="1:14" ht="15.75" hidden="1" x14ac:dyDescent="0.2">
      <c r="A1032" s="28" t="s">
        <v>234</v>
      </c>
      <c r="B1032" s="27">
        <v>3.3</v>
      </c>
      <c r="C1032" s="26"/>
      <c r="D1032" s="26"/>
      <c r="E1032" s="26"/>
      <c r="F1032" s="26"/>
      <c r="G1032" s="26"/>
      <c r="H1032" s="26"/>
      <c r="I1032" s="26"/>
      <c r="J1032" s="26"/>
      <c r="K1032" s="26"/>
      <c r="L1032" s="25">
        <f t="shared" si="16"/>
        <v>0</v>
      </c>
    </row>
    <row r="1033" spans="1:14" ht="15.75" hidden="1" x14ac:dyDescent="0.2">
      <c r="A1033" s="28" t="s">
        <v>234</v>
      </c>
      <c r="B1033" s="27">
        <v>3.4</v>
      </c>
      <c r="C1033" s="26"/>
      <c r="D1033" s="26"/>
      <c r="E1033" s="26"/>
      <c r="F1033" s="26"/>
      <c r="G1033" s="26"/>
      <c r="H1033" s="26"/>
      <c r="I1033" s="26"/>
      <c r="J1033" s="26"/>
      <c r="K1033" s="26"/>
      <c r="L1033" s="25">
        <f t="shared" si="16"/>
        <v>0</v>
      </c>
    </row>
    <row r="1034" spans="1:14" ht="15.75" hidden="1" x14ac:dyDescent="0.2">
      <c r="A1034" s="28" t="s">
        <v>234</v>
      </c>
      <c r="B1034" s="27">
        <v>3.5</v>
      </c>
      <c r="C1034" s="26"/>
      <c r="D1034" s="26"/>
      <c r="E1034" s="26"/>
      <c r="F1034" s="26"/>
      <c r="G1034" s="26"/>
      <c r="H1034" s="26"/>
      <c r="I1034" s="26"/>
      <c r="J1034" s="26"/>
      <c r="K1034" s="26"/>
      <c r="L1034" s="25">
        <f t="shared" si="16"/>
        <v>0</v>
      </c>
    </row>
    <row r="1035" spans="1:14" ht="15.75" hidden="1" x14ac:dyDescent="0.2">
      <c r="A1035" s="28" t="s">
        <v>234</v>
      </c>
      <c r="B1035" s="27">
        <v>3.6</v>
      </c>
      <c r="C1035" s="26"/>
      <c r="D1035" s="26"/>
      <c r="E1035" s="26"/>
      <c r="F1035" s="26"/>
      <c r="G1035" s="26"/>
      <c r="H1035" s="26"/>
      <c r="I1035" s="26"/>
      <c r="J1035" s="26"/>
      <c r="K1035" s="26"/>
      <c r="L1035" s="25">
        <f t="shared" si="16"/>
        <v>0</v>
      </c>
    </row>
    <row r="1036" spans="1:14" ht="15.75" hidden="1" x14ac:dyDescent="0.2">
      <c r="A1036" s="28" t="s">
        <v>234</v>
      </c>
      <c r="B1036" s="27">
        <v>4</v>
      </c>
      <c r="C1036" s="26"/>
      <c r="D1036" s="26"/>
      <c r="E1036" s="26"/>
      <c r="F1036" s="26"/>
      <c r="G1036" s="26"/>
      <c r="H1036" s="26"/>
      <c r="I1036" s="26"/>
      <c r="J1036" s="26"/>
      <c r="K1036" s="26"/>
      <c r="L1036" s="25">
        <f t="shared" si="16"/>
        <v>0</v>
      </c>
    </row>
    <row r="1037" spans="1:14" ht="15" x14ac:dyDescent="0.2">
      <c r="A1037" s="62" t="s">
        <v>234</v>
      </c>
      <c r="B1037" s="55">
        <v>4.0999999999999996</v>
      </c>
      <c r="C1037" s="47"/>
      <c r="D1037" s="47" t="s">
        <v>163</v>
      </c>
      <c r="E1037" s="47"/>
      <c r="F1037" s="47"/>
      <c r="G1037" s="47"/>
      <c r="H1037" s="47"/>
      <c r="I1037" s="47"/>
      <c r="J1037" s="47"/>
      <c r="K1037" s="47"/>
      <c r="L1037" s="25">
        <f t="shared" si="16"/>
        <v>1</v>
      </c>
      <c r="M1037" s="52"/>
      <c r="N1037" s="52"/>
    </row>
    <row r="1038" spans="1:14" ht="15" x14ac:dyDescent="0.2">
      <c r="A1038" s="62" t="s">
        <v>234</v>
      </c>
      <c r="B1038" s="55">
        <v>4.2</v>
      </c>
      <c r="C1038" s="47"/>
      <c r="D1038" s="47" t="s">
        <v>163</v>
      </c>
      <c r="E1038" s="47"/>
      <c r="F1038" s="47"/>
      <c r="G1038" s="47"/>
      <c r="H1038" s="47"/>
      <c r="I1038" s="47"/>
      <c r="J1038" s="47"/>
      <c r="K1038" s="47"/>
      <c r="L1038" s="25">
        <f t="shared" si="16"/>
        <v>1</v>
      </c>
      <c r="M1038" s="52"/>
      <c r="N1038" s="52"/>
    </row>
    <row r="1039" spans="1:14" ht="15" x14ac:dyDescent="0.2">
      <c r="A1039" s="62" t="s">
        <v>234</v>
      </c>
      <c r="B1039" s="55" t="s">
        <v>237</v>
      </c>
      <c r="C1039" s="47"/>
      <c r="D1039" s="47" t="s">
        <v>163</v>
      </c>
      <c r="E1039" s="47"/>
      <c r="F1039" s="47"/>
      <c r="G1039" s="47"/>
      <c r="H1039" s="47"/>
      <c r="I1039" s="47"/>
      <c r="J1039" s="47"/>
      <c r="K1039" s="47"/>
      <c r="L1039" s="25">
        <f t="shared" si="16"/>
        <v>1</v>
      </c>
      <c r="M1039" s="52"/>
      <c r="N1039" s="52"/>
    </row>
    <row r="1040" spans="1:14" ht="15.75" hidden="1" x14ac:dyDescent="0.2">
      <c r="A1040" s="28" t="s">
        <v>234</v>
      </c>
      <c r="B1040" s="27">
        <v>4.3</v>
      </c>
      <c r="C1040" s="26"/>
      <c r="D1040" s="26"/>
      <c r="E1040" s="26"/>
      <c r="F1040" s="26"/>
      <c r="G1040" s="26"/>
      <c r="H1040" s="26"/>
      <c r="I1040" s="26"/>
      <c r="J1040" s="26"/>
      <c r="K1040" s="26"/>
      <c r="L1040" s="25">
        <f t="shared" si="16"/>
        <v>0</v>
      </c>
    </row>
    <row r="1041" spans="1:14" ht="15.75" hidden="1" x14ac:dyDescent="0.2">
      <c r="A1041" s="28" t="s">
        <v>234</v>
      </c>
      <c r="B1041" s="27">
        <v>4.4000000000000004</v>
      </c>
      <c r="C1041" s="26"/>
      <c r="D1041" s="26"/>
      <c r="E1041" s="26"/>
      <c r="F1041" s="26"/>
      <c r="G1041" s="26"/>
      <c r="H1041" s="26"/>
      <c r="I1041" s="26"/>
      <c r="J1041" s="26"/>
      <c r="K1041" s="26"/>
      <c r="L1041" s="25">
        <f t="shared" si="16"/>
        <v>0</v>
      </c>
    </row>
    <row r="1042" spans="1:14" ht="15" x14ac:dyDescent="0.2">
      <c r="A1042" s="62" t="s">
        <v>234</v>
      </c>
      <c r="B1042" s="55">
        <v>4.5</v>
      </c>
      <c r="C1042" s="47"/>
      <c r="D1042" s="47" t="s">
        <v>163</v>
      </c>
      <c r="E1042" s="47"/>
      <c r="F1042" s="47"/>
      <c r="G1042" s="47"/>
      <c r="H1042" s="47"/>
      <c r="I1042" s="47"/>
      <c r="J1042" s="47"/>
      <c r="K1042" s="47"/>
      <c r="L1042" s="25">
        <f t="shared" si="16"/>
        <v>1</v>
      </c>
      <c r="M1042" s="52"/>
      <c r="N1042" s="52"/>
    </row>
    <row r="1043" spans="1:14" ht="15.75" hidden="1" x14ac:dyDescent="0.2">
      <c r="A1043" s="28" t="s">
        <v>234</v>
      </c>
      <c r="B1043" s="27">
        <v>4.5999999999999996</v>
      </c>
      <c r="C1043" s="26"/>
      <c r="D1043" s="26"/>
      <c r="E1043" s="26"/>
      <c r="F1043" s="26"/>
      <c r="G1043" s="26"/>
      <c r="H1043" s="26"/>
      <c r="I1043" s="26"/>
      <c r="J1043" s="26"/>
      <c r="K1043" s="26"/>
      <c r="L1043" s="25">
        <f t="shared" si="16"/>
        <v>0</v>
      </c>
    </row>
    <row r="1044" spans="1:14" ht="15.75" hidden="1" x14ac:dyDescent="0.2">
      <c r="A1044" s="28" t="s">
        <v>234</v>
      </c>
      <c r="B1044" s="27">
        <v>5</v>
      </c>
      <c r="C1044" s="26"/>
      <c r="D1044" s="26"/>
      <c r="E1044" s="26"/>
      <c r="F1044" s="26"/>
      <c r="G1044" s="26"/>
      <c r="H1044" s="26"/>
      <c r="I1044" s="26"/>
      <c r="J1044" s="26"/>
      <c r="K1044" s="26"/>
      <c r="L1044" s="25">
        <f t="shared" ref="L1044:L1087" si="17">COUNTA(C1044:K1044)</f>
        <v>0</v>
      </c>
    </row>
    <row r="1045" spans="1:14" ht="15.75" hidden="1" x14ac:dyDescent="0.2">
      <c r="A1045" s="28" t="s">
        <v>234</v>
      </c>
      <c r="B1045" s="27">
        <v>5.0999999999999996</v>
      </c>
      <c r="C1045" s="26"/>
      <c r="D1045" s="26"/>
      <c r="E1045" s="26"/>
      <c r="F1045" s="26"/>
      <c r="G1045" s="26"/>
      <c r="H1045" s="26"/>
      <c r="I1045" s="26"/>
      <c r="J1045" s="26"/>
      <c r="K1045" s="26"/>
      <c r="L1045" s="25">
        <f t="shared" si="17"/>
        <v>0</v>
      </c>
    </row>
    <row r="1046" spans="1:14" ht="15.75" hidden="1" x14ac:dyDescent="0.2">
      <c r="A1046" s="28" t="s">
        <v>234</v>
      </c>
      <c r="B1046" s="27">
        <v>5.2</v>
      </c>
      <c r="C1046" s="26"/>
      <c r="D1046" s="26"/>
      <c r="E1046" s="26"/>
      <c r="F1046" s="26"/>
      <c r="G1046" s="26"/>
      <c r="H1046" s="26"/>
      <c r="I1046" s="26"/>
      <c r="J1046" s="26"/>
      <c r="K1046" s="26"/>
      <c r="L1046" s="25">
        <f t="shared" si="17"/>
        <v>0</v>
      </c>
    </row>
    <row r="1047" spans="1:14" ht="15.75" hidden="1" x14ac:dyDescent="0.2">
      <c r="A1047" s="28" t="s">
        <v>234</v>
      </c>
      <c r="B1047" s="27">
        <v>5.3</v>
      </c>
      <c r="C1047" s="26"/>
      <c r="D1047" s="26"/>
      <c r="E1047" s="26"/>
      <c r="F1047" s="26"/>
      <c r="G1047" s="26"/>
      <c r="H1047" s="26"/>
      <c r="I1047" s="26"/>
      <c r="J1047" s="26"/>
      <c r="K1047" s="26"/>
      <c r="L1047" s="25">
        <f t="shared" si="17"/>
        <v>0</v>
      </c>
    </row>
    <row r="1048" spans="1:14" ht="15" x14ac:dyDescent="0.2">
      <c r="A1048" s="62" t="s">
        <v>234</v>
      </c>
      <c r="B1048" s="55" t="s">
        <v>238</v>
      </c>
      <c r="C1048" s="47"/>
      <c r="D1048" s="47" t="s">
        <v>163</v>
      </c>
      <c r="E1048" s="47"/>
      <c r="F1048" s="47"/>
      <c r="G1048" s="47"/>
      <c r="H1048" s="47"/>
      <c r="I1048" s="47"/>
      <c r="J1048" s="47"/>
      <c r="K1048" s="47"/>
      <c r="L1048" s="25">
        <f t="shared" si="17"/>
        <v>1</v>
      </c>
      <c r="M1048" s="52"/>
      <c r="N1048" s="52"/>
    </row>
    <row r="1049" spans="1:14" ht="15.75" hidden="1" x14ac:dyDescent="0.2">
      <c r="A1049" s="28" t="s">
        <v>234</v>
      </c>
      <c r="B1049" s="27" t="s">
        <v>239</v>
      </c>
      <c r="C1049" s="26"/>
      <c r="D1049" s="26"/>
      <c r="E1049" s="26"/>
      <c r="F1049" s="26"/>
      <c r="G1049" s="26"/>
      <c r="H1049" s="26"/>
      <c r="I1049" s="26"/>
      <c r="J1049" s="26"/>
      <c r="K1049" s="26"/>
      <c r="L1049" s="25">
        <f t="shared" si="17"/>
        <v>0</v>
      </c>
    </row>
    <row r="1050" spans="1:14" ht="15.75" hidden="1" x14ac:dyDescent="0.2">
      <c r="A1050" s="28" t="s">
        <v>234</v>
      </c>
      <c r="B1050" s="27" t="s">
        <v>240</v>
      </c>
      <c r="C1050" s="26"/>
      <c r="D1050" s="26"/>
      <c r="E1050" s="26"/>
      <c r="F1050" s="26"/>
      <c r="G1050" s="26"/>
      <c r="H1050" s="26"/>
      <c r="I1050" s="26"/>
      <c r="J1050" s="26"/>
      <c r="K1050" s="26"/>
      <c r="L1050" s="25">
        <f t="shared" si="17"/>
        <v>0</v>
      </c>
    </row>
    <row r="1051" spans="1:14" ht="15.75" hidden="1" x14ac:dyDescent="0.2">
      <c r="A1051" s="28" t="s">
        <v>234</v>
      </c>
      <c r="B1051" s="27" t="s">
        <v>241</v>
      </c>
      <c r="C1051" s="26"/>
      <c r="D1051" s="26"/>
      <c r="E1051" s="26"/>
      <c r="F1051" s="26"/>
      <c r="G1051" s="26"/>
      <c r="H1051" s="26"/>
      <c r="I1051" s="26"/>
      <c r="J1051" s="26"/>
      <c r="K1051" s="26"/>
      <c r="L1051" s="25">
        <f t="shared" si="17"/>
        <v>0</v>
      </c>
    </row>
    <row r="1052" spans="1:14" ht="15.75" hidden="1" x14ac:dyDescent="0.2">
      <c r="A1052" s="28" t="s">
        <v>234</v>
      </c>
      <c r="B1052" s="27">
        <v>6</v>
      </c>
      <c r="C1052" s="26"/>
      <c r="D1052" s="26"/>
      <c r="E1052" s="26"/>
      <c r="F1052" s="26"/>
      <c r="G1052" s="26"/>
      <c r="H1052" s="26"/>
      <c r="I1052" s="26"/>
      <c r="J1052" s="26"/>
      <c r="K1052" s="26"/>
      <c r="L1052" s="25">
        <f t="shared" si="17"/>
        <v>0</v>
      </c>
    </row>
    <row r="1053" spans="1:14" ht="15" x14ac:dyDescent="0.2">
      <c r="A1053" s="62" t="s">
        <v>234</v>
      </c>
      <c r="B1053" s="55">
        <v>6.1</v>
      </c>
      <c r="C1053" s="47"/>
      <c r="D1053" s="47"/>
      <c r="E1053" s="47" t="s">
        <v>163</v>
      </c>
      <c r="F1053" s="47"/>
      <c r="G1053" s="47"/>
      <c r="H1053" s="47"/>
      <c r="I1053" s="47"/>
      <c r="J1053" s="47"/>
      <c r="K1053" s="47"/>
      <c r="L1053" s="25">
        <f t="shared" si="17"/>
        <v>1</v>
      </c>
      <c r="M1053" s="52"/>
      <c r="N1053" s="52"/>
    </row>
    <row r="1054" spans="1:14" ht="15" x14ac:dyDescent="0.2">
      <c r="A1054" s="62" t="s">
        <v>234</v>
      </c>
      <c r="B1054" s="55">
        <v>6.2</v>
      </c>
      <c r="C1054" s="47"/>
      <c r="D1054" s="47"/>
      <c r="E1054" s="47" t="s">
        <v>163</v>
      </c>
      <c r="F1054" s="47"/>
      <c r="G1054" s="47"/>
      <c r="H1054" s="47"/>
      <c r="I1054" s="47"/>
      <c r="J1054" s="47"/>
      <c r="K1054" s="47"/>
      <c r="L1054" s="25">
        <f t="shared" si="17"/>
        <v>1</v>
      </c>
      <c r="M1054" s="52"/>
      <c r="N1054" s="52"/>
    </row>
    <row r="1055" spans="1:14" ht="15" x14ac:dyDescent="0.2">
      <c r="A1055" s="62" t="s">
        <v>234</v>
      </c>
      <c r="B1055" s="55">
        <v>6.3</v>
      </c>
      <c r="C1055" s="47"/>
      <c r="D1055" s="47" t="s">
        <v>163</v>
      </c>
      <c r="E1055" s="47"/>
      <c r="F1055" s="47"/>
      <c r="G1055" s="47"/>
      <c r="H1055" s="47"/>
      <c r="I1055" s="47"/>
      <c r="J1055" s="47"/>
      <c r="K1055" s="47"/>
      <c r="L1055" s="25">
        <f t="shared" si="17"/>
        <v>1</v>
      </c>
      <c r="M1055" s="52"/>
      <c r="N1055" s="52"/>
    </row>
    <row r="1056" spans="1:14" ht="15" hidden="1" x14ac:dyDescent="0.2">
      <c r="A1056" s="62" t="s">
        <v>234</v>
      </c>
      <c r="B1056" s="55">
        <v>6.4</v>
      </c>
      <c r="C1056" s="47"/>
      <c r="D1056" s="47"/>
      <c r="E1056" s="47"/>
      <c r="F1056" s="47"/>
      <c r="G1056" s="47"/>
      <c r="H1056" s="47"/>
      <c r="I1056" s="47"/>
      <c r="J1056" s="47"/>
      <c r="K1056" s="47"/>
      <c r="L1056" s="25">
        <f t="shared" si="17"/>
        <v>0</v>
      </c>
      <c r="M1056" s="52"/>
      <c r="N1056" s="52"/>
    </row>
    <row r="1057" spans="1:14" ht="15.75" hidden="1" x14ac:dyDescent="0.2">
      <c r="A1057" s="28" t="s">
        <v>234</v>
      </c>
      <c r="B1057" s="27" t="s">
        <v>242</v>
      </c>
      <c r="C1057" s="26"/>
      <c r="D1057" s="26"/>
      <c r="E1057" s="26"/>
      <c r="F1057" s="26"/>
      <c r="G1057" s="26"/>
      <c r="H1057" s="26"/>
      <c r="I1057" s="26"/>
      <c r="J1057" s="26"/>
      <c r="K1057" s="26"/>
      <c r="L1057" s="25">
        <f t="shared" si="17"/>
        <v>0</v>
      </c>
    </row>
    <row r="1058" spans="1:14" ht="15" x14ac:dyDescent="0.2">
      <c r="A1058" s="62" t="s">
        <v>234</v>
      </c>
      <c r="B1058" s="55">
        <v>6.5</v>
      </c>
      <c r="C1058" s="47"/>
      <c r="D1058" s="47" t="s">
        <v>163</v>
      </c>
      <c r="E1058" s="47"/>
      <c r="F1058" s="47"/>
      <c r="G1058" s="47"/>
      <c r="H1058" s="47"/>
      <c r="I1058" s="47"/>
      <c r="J1058" s="47"/>
      <c r="K1058" s="47"/>
      <c r="L1058" s="25">
        <f t="shared" si="17"/>
        <v>1</v>
      </c>
      <c r="M1058" s="52"/>
      <c r="N1058" s="52"/>
    </row>
    <row r="1059" spans="1:14" ht="15.75" hidden="1" x14ac:dyDescent="0.2">
      <c r="A1059" s="28" t="s">
        <v>234</v>
      </c>
      <c r="B1059" s="27">
        <v>6.6</v>
      </c>
      <c r="C1059" s="26"/>
      <c r="D1059" s="26"/>
      <c r="E1059" s="26"/>
      <c r="F1059" s="26"/>
      <c r="G1059" s="26"/>
      <c r="H1059" s="26"/>
      <c r="I1059" s="26"/>
      <c r="J1059" s="26"/>
      <c r="K1059" s="26"/>
      <c r="L1059" s="25">
        <f t="shared" si="17"/>
        <v>0</v>
      </c>
    </row>
    <row r="1060" spans="1:14" ht="15.75" hidden="1" x14ac:dyDescent="0.2">
      <c r="A1060" s="28" t="s">
        <v>234</v>
      </c>
      <c r="B1060" s="27">
        <v>6.7</v>
      </c>
      <c r="C1060" s="26"/>
      <c r="D1060" s="26"/>
      <c r="E1060" s="26"/>
      <c r="F1060" s="26"/>
      <c r="G1060" s="26"/>
      <c r="H1060" s="26"/>
      <c r="I1060" s="26"/>
      <c r="J1060" s="26"/>
      <c r="K1060" s="26"/>
      <c r="L1060" s="25">
        <f t="shared" si="17"/>
        <v>0</v>
      </c>
    </row>
    <row r="1061" spans="1:14" ht="15.75" hidden="1" x14ac:dyDescent="0.2">
      <c r="A1061" s="28" t="s">
        <v>234</v>
      </c>
      <c r="B1061" s="27">
        <v>6.8</v>
      </c>
      <c r="C1061" s="26"/>
      <c r="D1061" s="26"/>
      <c r="E1061" s="26"/>
      <c r="F1061" s="26"/>
      <c r="G1061" s="26"/>
      <c r="H1061" s="26"/>
      <c r="I1061" s="26"/>
      <c r="J1061" s="26"/>
      <c r="K1061" s="26"/>
      <c r="L1061" s="25">
        <f t="shared" si="17"/>
        <v>0</v>
      </c>
    </row>
    <row r="1062" spans="1:14" ht="15.75" hidden="1" x14ac:dyDescent="0.2">
      <c r="A1062" s="28" t="s">
        <v>234</v>
      </c>
      <c r="B1062" s="27">
        <v>6.9</v>
      </c>
      <c r="C1062" s="26"/>
      <c r="D1062" s="26"/>
      <c r="E1062" s="26"/>
      <c r="F1062" s="26"/>
      <c r="G1062" s="26"/>
      <c r="H1062" s="26"/>
      <c r="I1062" s="26"/>
      <c r="J1062" s="26"/>
      <c r="K1062" s="26"/>
      <c r="L1062" s="25">
        <f t="shared" si="17"/>
        <v>0</v>
      </c>
    </row>
    <row r="1063" spans="1:14" ht="15" hidden="1" x14ac:dyDescent="0.2">
      <c r="A1063" s="62" t="s">
        <v>234</v>
      </c>
      <c r="B1063" s="63" t="s">
        <v>243</v>
      </c>
      <c r="C1063" s="47"/>
      <c r="D1063" s="47"/>
      <c r="E1063" s="47"/>
      <c r="F1063" s="47"/>
      <c r="G1063" s="47"/>
      <c r="H1063" s="47"/>
      <c r="I1063" s="47"/>
      <c r="J1063" s="47"/>
      <c r="K1063" s="47"/>
      <c r="L1063" s="25">
        <f t="shared" si="17"/>
        <v>0</v>
      </c>
      <c r="M1063" s="52"/>
      <c r="N1063" s="52"/>
    </row>
    <row r="1064" spans="1:14" ht="15" hidden="1" x14ac:dyDescent="0.2">
      <c r="A1064" s="62" t="s">
        <v>234</v>
      </c>
      <c r="B1064" s="55">
        <v>6.11</v>
      </c>
      <c r="C1064" s="47"/>
      <c r="D1064" s="47"/>
      <c r="E1064" s="47"/>
      <c r="F1064" s="47"/>
      <c r="G1064" s="47"/>
      <c r="H1064" s="47"/>
      <c r="I1064" s="47"/>
      <c r="J1064" s="47"/>
      <c r="K1064" s="47"/>
      <c r="L1064" s="25">
        <f t="shared" si="17"/>
        <v>0</v>
      </c>
      <c r="M1064" s="52"/>
      <c r="N1064" s="52"/>
    </row>
    <row r="1065" spans="1:14" ht="15" hidden="1" x14ac:dyDescent="0.2">
      <c r="A1065" s="62" t="s">
        <v>234</v>
      </c>
      <c r="B1065" s="55">
        <v>6.12</v>
      </c>
      <c r="C1065" s="47"/>
      <c r="D1065" s="47"/>
      <c r="E1065" s="47"/>
      <c r="F1065" s="47"/>
      <c r="G1065" s="47"/>
      <c r="H1065" s="47"/>
      <c r="I1065" s="47"/>
      <c r="J1065" s="47"/>
      <c r="K1065" s="47"/>
      <c r="L1065" s="25">
        <f t="shared" si="17"/>
        <v>0</v>
      </c>
      <c r="M1065" s="52"/>
      <c r="N1065" s="52"/>
    </row>
    <row r="1066" spans="1:14" ht="15.75" hidden="1" x14ac:dyDescent="0.2">
      <c r="A1066" s="28" t="s">
        <v>234</v>
      </c>
      <c r="B1066" s="27">
        <v>7</v>
      </c>
      <c r="C1066" s="26"/>
      <c r="D1066" s="26"/>
      <c r="E1066" s="26"/>
      <c r="F1066" s="26"/>
      <c r="G1066" s="26"/>
      <c r="H1066" s="26"/>
      <c r="I1066" s="26"/>
      <c r="J1066" s="26"/>
      <c r="K1066" s="26"/>
      <c r="L1066" s="25">
        <f t="shared" si="17"/>
        <v>0</v>
      </c>
    </row>
    <row r="1067" spans="1:14" ht="15.75" hidden="1" x14ac:dyDescent="0.2">
      <c r="A1067" s="28" t="s">
        <v>234</v>
      </c>
      <c r="B1067" s="27">
        <v>7.1</v>
      </c>
      <c r="C1067" s="26"/>
      <c r="D1067" s="26"/>
      <c r="E1067" s="26"/>
      <c r="F1067" s="26"/>
      <c r="G1067" s="26"/>
      <c r="H1067" s="26"/>
      <c r="I1067" s="26"/>
      <c r="J1067" s="26"/>
      <c r="K1067" s="26"/>
      <c r="L1067" s="25">
        <f t="shared" si="17"/>
        <v>0</v>
      </c>
    </row>
    <row r="1068" spans="1:14" ht="15.75" hidden="1" x14ac:dyDescent="0.2">
      <c r="A1068" s="28" t="s">
        <v>234</v>
      </c>
      <c r="B1068" s="27">
        <v>7.2</v>
      </c>
      <c r="C1068" s="26"/>
      <c r="D1068" s="26"/>
      <c r="E1068" s="26"/>
      <c r="F1068" s="26"/>
      <c r="G1068" s="26"/>
      <c r="H1068" s="26"/>
      <c r="I1068" s="26"/>
      <c r="J1068" s="26"/>
      <c r="K1068" s="26"/>
      <c r="L1068" s="25">
        <f t="shared" si="17"/>
        <v>0</v>
      </c>
    </row>
    <row r="1069" spans="1:14" ht="15.75" hidden="1" x14ac:dyDescent="0.2">
      <c r="A1069" s="28" t="s">
        <v>234</v>
      </c>
      <c r="B1069" s="27">
        <v>7.3</v>
      </c>
      <c r="C1069" s="26"/>
      <c r="D1069" s="26"/>
      <c r="E1069" s="26"/>
      <c r="F1069" s="26"/>
      <c r="G1069" s="26"/>
      <c r="H1069" s="26"/>
      <c r="I1069" s="26"/>
      <c r="J1069" s="26"/>
      <c r="K1069" s="26"/>
      <c r="L1069" s="25">
        <f t="shared" si="17"/>
        <v>0</v>
      </c>
    </row>
    <row r="1070" spans="1:14" ht="15.75" hidden="1" x14ac:dyDescent="0.2">
      <c r="A1070" s="28" t="s">
        <v>234</v>
      </c>
      <c r="B1070" s="27">
        <v>7.4</v>
      </c>
      <c r="C1070" s="26"/>
      <c r="D1070" s="26"/>
      <c r="E1070" s="26"/>
      <c r="F1070" s="26"/>
      <c r="G1070" s="26"/>
      <c r="H1070" s="26"/>
      <c r="I1070" s="26"/>
      <c r="J1070" s="26"/>
      <c r="K1070" s="26"/>
      <c r="L1070" s="25">
        <f t="shared" si="17"/>
        <v>0</v>
      </c>
    </row>
    <row r="1071" spans="1:14" ht="15.75" hidden="1" x14ac:dyDescent="0.2">
      <c r="A1071" s="28" t="s">
        <v>234</v>
      </c>
      <c r="B1071" s="27">
        <v>7.5</v>
      </c>
      <c r="C1071" s="26"/>
      <c r="D1071" s="26"/>
      <c r="E1071" s="26"/>
      <c r="F1071" s="26"/>
      <c r="G1071" s="26"/>
      <c r="H1071" s="26"/>
      <c r="I1071" s="26"/>
      <c r="J1071" s="26"/>
      <c r="K1071" s="26"/>
      <c r="L1071" s="25">
        <f t="shared" si="17"/>
        <v>0</v>
      </c>
    </row>
    <row r="1072" spans="1:14" ht="15.75" hidden="1" x14ac:dyDescent="0.2">
      <c r="A1072" s="28" t="s">
        <v>234</v>
      </c>
      <c r="B1072" s="27">
        <v>7.6</v>
      </c>
      <c r="C1072" s="26"/>
      <c r="D1072" s="26"/>
      <c r="E1072" s="26"/>
      <c r="F1072" s="26"/>
      <c r="G1072" s="26"/>
      <c r="H1072" s="26"/>
      <c r="I1072" s="26"/>
      <c r="J1072" s="26"/>
      <c r="K1072" s="26"/>
      <c r="L1072" s="25">
        <f t="shared" si="17"/>
        <v>0</v>
      </c>
    </row>
    <row r="1073" spans="1:14" ht="15.75" hidden="1" x14ac:dyDescent="0.2">
      <c r="A1073" s="28" t="s">
        <v>234</v>
      </c>
      <c r="B1073" s="27">
        <v>7.7</v>
      </c>
      <c r="C1073" s="26"/>
      <c r="D1073" s="26"/>
      <c r="E1073" s="26"/>
      <c r="F1073" s="26"/>
      <c r="G1073" s="26"/>
      <c r="H1073" s="26"/>
      <c r="I1073" s="26"/>
      <c r="J1073" s="26"/>
      <c r="K1073" s="26"/>
      <c r="L1073" s="25">
        <f t="shared" si="17"/>
        <v>0</v>
      </c>
    </row>
    <row r="1074" spans="1:14" ht="15.75" hidden="1" x14ac:dyDescent="0.2">
      <c r="A1074" s="28" t="s">
        <v>234</v>
      </c>
      <c r="B1074" s="27">
        <v>7.8</v>
      </c>
      <c r="C1074" s="26"/>
      <c r="D1074" s="26"/>
      <c r="E1074" s="26"/>
      <c r="F1074" s="26"/>
      <c r="G1074" s="26"/>
      <c r="H1074" s="26"/>
      <c r="I1074" s="26"/>
      <c r="J1074" s="26"/>
      <c r="K1074" s="26"/>
      <c r="L1074" s="25">
        <f t="shared" si="17"/>
        <v>0</v>
      </c>
    </row>
    <row r="1075" spans="1:14" ht="15.75" hidden="1" x14ac:dyDescent="0.2">
      <c r="A1075" s="28" t="s">
        <v>234</v>
      </c>
      <c r="B1075" s="27">
        <v>7.9</v>
      </c>
      <c r="C1075" s="26"/>
      <c r="D1075" s="26"/>
      <c r="E1075" s="26"/>
      <c r="F1075" s="26"/>
      <c r="G1075" s="26"/>
      <c r="H1075" s="26"/>
      <c r="I1075" s="26"/>
      <c r="J1075" s="26"/>
      <c r="K1075" s="26"/>
      <c r="L1075" s="25">
        <f t="shared" si="17"/>
        <v>0</v>
      </c>
    </row>
    <row r="1076" spans="1:14" ht="15.75" hidden="1" x14ac:dyDescent="0.2">
      <c r="A1076" s="28" t="s">
        <v>234</v>
      </c>
      <c r="B1076" s="27">
        <v>7.1</v>
      </c>
      <c r="C1076" s="26"/>
      <c r="D1076" s="26"/>
      <c r="E1076" s="26"/>
      <c r="F1076" s="26"/>
      <c r="G1076" s="26"/>
      <c r="H1076" s="26"/>
      <c r="I1076" s="26"/>
      <c r="J1076" s="26"/>
      <c r="K1076" s="26"/>
      <c r="L1076" s="25">
        <f t="shared" si="17"/>
        <v>0</v>
      </c>
    </row>
    <row r="1077" spans="1:14" ht="15.75" hidden="1" x14ac:dyDescent="0.2">
      <c r="A1077" s="28" t="s">
        <v>234</v>
      </c>
      <c r="B1077" s="27">
        <v>7.11</v>
      </c>
      <c r="C1077" s="26"/>
      <c r="D1077" s="26"/>
      <c r="E1077" s="26"/>
      <c r="F1077" s="26"/>
      <c r="G1077" s="26"/>
      <c r="H1077" s="26"/>
      <c r="I1077" s="26"/>
      <c r="J1077" s="26"/>
      <c r="K1077" s="26"/>
      <c r="L1077" s="25">
        <f t="shared" si="17"/>
        <v>0</v>
      </c>
    </row>
    <row r="1078" spans="1:14" ht="15.75" hidden="1" x14ac:dyDescent="0.2">
      <c r="A1078" s="28" t="s">
        <v>234</v>
      </c>
      <c r="B1078" s="27">
        <v>7.12</v>
      </c>
      <c r="C1078" s="26"/>
      <c r="D1078" s="26"/>
      <c r="E1078" s="26"/>
      <c r="F1078" s="26"/>
      <c r="G1078" s="26"/>
      <c r="H1078" s="26"/>
      <c r="I1078" s="26"/>
      <c r="J1078" s="26"/>
      <c r="K1078" s="26"/>
      <c r="L1078" s="25">
        <f t="shared" si="17"/>
        <v>0</v>
      </c>
    </row>
    <row r="1079" spans="1:14" ht="15.75" hidden="1" x14ac:dyDescent="0.2">
      <c r="A1079" s="28" t="s">
        <v>234</v>
      </c>
      <c r="B1079" s="27">
        <v>7.13</v>
      </c>
      <c r="C1079" s="26"/>
      <c r="D1079" s="26"/>
      <c r="E1079" s="26"/>
      <c r="F1079" s="26"/>
      <c r="G1079" s="26"/>
      <c r="H1079" s="26"/>
      <c r="I1079" s="26"/>
      <c r="J1079" s="26"/>
      <c r="K1079" s="26"/>
      <c r="L1079" s="25">
        <f t="shared" si="17"/>
        <v>0</v>
      </c>
    </row>
    <row r="1080" spans="1:14" ht="15.75" hidden="1" x14ac:dyDescent="0.2">
      <c r="A1080" s="28" t="s">
        <v>234</v>
      </c>
      <c r="B1080" s="27">
        <v>7.14</v>
      </c>
      <c r="C1080" s="26"/>
      <c r="D1080" s="26"/>
      <c r="E1080" s="26"/>
      <c r="F1080" s="26"/>
      <c r="G1080" s="26"/>
      <c r="H1080" s="26"/>
      <c r="I1080" s="26"/>
      <c r="J1080" s="26"/>
      <c r="K1080" s="26"/>
      <c r="L1080" s="25">
        <f t="shared" si="17"/>
        <v>0</v>
      </c>
    </row>
    <row r="1081" spans="1:14" ht="15.75" hidden="1" x14ac:dyDescent="0.2">
      <c r="A1081" s="28" t="s">
        <v>234</v>
      </c>
      <c r="B1081" s="27">
        <v>7.15</v>
      </c>
      <c r="C1081" s="26"/>
      <c r="D1081" s="26"/>
      <c r="E1081" s="26"/>
      <c r="F1081" s="26"/>
      <c r="G1081" s="26"/>
      <c r="H1081" s="26"/>
      <c r="I1081" s="26"/>
      <c r="J1081" s="26"/>
      <c r="K1081" s="26"/>
      <c r="L1081" s="25">
        <f t="shared" si="17"/>
        <v>0</v>
      </c>
    </row>
    <row r="1082" spans="1:14" ht="15.75" hidden="1" x14ac:dyDescent="0.2">
      <c r="A1082" s="28" t="s">
        <v>234</v>
      </c>
      <c r="B1082" s="27">
        <v>7.16</v>
      </c>
      <c r="C1082" s="26"/>
      <c r="D1082" s="26"/>
      <c r="E1082" s="26"/>
      <c r="F1082" s="26"/>
      <c r="G1082" s="26"/>
      <c r="H1082" s="26"/>
      <c r="I1082" s="26"/>
      <c r="J1082" s="26"/>
      <c r="K1082" s="26"/>
      <c r="L1082" s="25">
        <f t="shared" si="17"/>
        <v>0</v>
      </c>
    </row>
    <row r="1083" spans="1:14" ht="15" hidden="1" x14ac:dyDescent="0.2">
      <c r="A1083" s="62" t="s">
        <v>234</v>
      </c>
      <c r="B1083" s="55">
        <v>7.17</v>
      </c>
      <c r="C1083" s="47"/>
      <c r="D1083" s="47"/>
      <c r="E1083" s="47"/>
      <c r="F1083" s="47"/>
      <c r="G1083" s="47"/>
      <c r="H1083" s="47"/>
      <c r="I1083" s="47"/>
      <c r="J1083" s="47"/>
      <c r="K1083" s="47"/>
      <c r="L1083" s="25">
        <f t="shared" si="17"/>
        <v>0</v>
      </c>
      <c r="M1083" s="52"/>
      <c r="N1083" s="52"/>
    </row>
    <row r="1084" spans="1:14" ht="15.75" hidden="1" x14ac:dyDescent="0.2">
      <c r="A1084" s="28" t="s">
        <v>234</v>
      </c>
      <c r="B1084" s="27">
        <v>8</v>
      </c>
      <c r="C1084" s="26"/>
      <c r="D1084" s="26"/>
      <c r="E1084" s="26"/>
      <c r="F1084" s="26"/>
      <c r="G1084" s="26"/>
      <c r="H1084" s="26"/>
      <c r="I1084" s="26"/>
      <c r="J1084" s="26"/>
      <c r="K1084" s="26"/>
      <c r="L1084" s="25">
        <f t="shared" si="17"/>
        <v>0</v>
      </c>
    </row>
    <row r="1085" spans="1:14" ht="15.75" hidden="1" x14ac:dyDescent="0.2">
      <c r="A1085" s="28" t="s">
        <v>234</v>
      </c>
      <c r="B1085" s="27">
        <v>8.1</v>
      </c>
      <c r="C1085" s="26"/>
      <c r="D1085" s="26"/>
      <c r="E1085" s="26"/>
      <c r="F1085" s="26"/>
      <c r="G1085" s="26"/>
      <c r="H1085" s="26"/>
      <c r="I1085" s="26"/>
      <c r="J1085" s="26"/>
      <c r="K1085" s="26"/>
      <c r="L1085" s="25">
        <f t="shared" si="17"/>
        <v>0</v>
      </c>
    </row>
    <row r="1086" spans="1:14" ht="15.75" hidden="1" x14ac:dyDescent="0.2">
      <c r="A1086" s="28" t="s">
        <v>234</v>
      </c>
      <c r="B1086" s="27">
        <v>8.1999999999999993</v>
      </c>
      <c r="C1086" s="26"/>
      <c r="D1086" s="26"/>
      <c r="E1086" s="26"/>
      <c r="F1086" s="26"/>
      <c r="G1086" s="26"/>
      <c r="H1086" s="26"/>
      <c r="I1086" s="26"/>
      <c r="J1086" s="26"/>
      <c r="K1086" s="26"/>
      <c r="L1086" s="25">
        <f t="shared" si="17"/>
        <v>0</v>
      </c>
    </row>
    <row r="1087" spans="1:14" ht="15" x14ac:dyDescent="0.2">
      <c r="A1087" s="62" t="s">
        <v>234</v>
      </c>
      <c r="B1087" s="55" t="s">
        <v>220</v>
      </c>
      <c r="C1087" s="47"/>
      <c r="D1087" s="47" t="s">
        <v>163</v>
      </c>
      <c r="E1087" s="47" t="s">
        <v>163</v>
      </c>
      <c r="F1087" s="47"/>
      <c r="G1087" s="47"/>
      <c r="H1087" s="47"/>
      <c r="I1087" s="47"/>
      <c r="J1087" s="47"/>
      <c r="K1087" s="47"/>
      <c r="L1087" s="25">
        <f t="shared" si="17"/>
        <v>2</v>
      </c>
      <c r="M1087" s="52"/>
      <c r="N1087" s="52"/>
    </row>
    <row r="1088" spans="1:14" ht="15" x14ac:dyDescent="0.2">
      <c r="A1088" s="64"/>
      <c r="B1088" s="65"/>
      <c r="C1088" s="65"/>
      <c r="D1088" s="65"/>
      <c r="E1088" s="65"/>
      <c r="F1088" s="65"/>
      <c r="G1088" s="65"/>
      <c r="H1088" s="65"/>
      <c r="I1088" s="65"/>
      <c r="J1088" s="65"/>
      <c r="K1088" s="65"/>
      <c r="L1088" s="66"/>
      <c r="M1088" s="52"/>
      <c r="N1088" s="52"/>
    </row>
    <row r="1089" spans="1:16" s="22" customFormat="1" ht="15" x14ac:dyDescent="0.2">
      <c r="A1089" s="53"/>
      <c r="B1089" s="45"/>
      <c r="C1089" s="45"/>
      <c r="D1089" s="45"/>
      <c r="E1089" s="52"/>
      <c r="F1089" s="52"/>
      <c r="G1089" s="52"/>
      <c r="H1089" s="52"/>
      <c r="I1089" s="52"/>
      <c r="J1089" s="52"/>
      <c r="K1089" s="52"/>
      <c r="L1089" s="52"/>
      <c r="M1089" s="52"/>
      <c r="N1089" s="52"/>
      <c r="O1089" s="19"/>
      <c r="P1089" s="20"/>
    </row>
    <row r="1090" spans="1:16" s="22" customFormat="1" ht="15" x14ac:dyDescent="0.2">
      <c r="A1090" s="53"/>
      <c r="B1090" s="45"/>
      <c r="C1090" s="45"/>
      <c r="D1090" s="45"/>
      <c r="E1090" s="52"/>
      <c r="F1090" s="52"/>
      <c r="G1090" s="52"/>
      <c r="H1090" s="52"/>
      <c r="I1090" s="52"/>
      <c r="J1090" s="52"/>
      <c r="K1090" s="52"/>
      <c r="L1090" s="52"/>
      <c r="M1090" s="52"/>
      <c r="N1090" s="52"/>
      <c r="O1090" s="19"/>
      <c r="P1090" s="20"/>
    </row>
    <row r="1091" spans="1:16" s="22" customFormat="1" ht="15" x14ac:dyDescent="0.2">
      <c r="A1091" s="53"/>
      <c r="B1091" s="45"/>
      <c r="C1091" s="45"/>
      <c r="D1091" s="45"/>
      <c r="E1091" s="52"/>
      <c r="F1091" s="52"/>
      <c r="G1091" s="52"/>
      <c r="H1091" s="52"/>
      <c r="I1091" s="52"/>
      <c r="J1091" s="52"/>
      <c r="K1091" s="52"/>
      <c r="L1091" s="52"/>
      <c r="M1091" s="52"/>
      <c r="N1091" s="52"/>
      <c r="O1091" s="19"/>
      <c r="P1091" s="20"/>
    </row>
  </sheetData>
  <autoFilter ref="L5:L1087" xr:uid="{FCFCF77E-D2A4-4328-8C36-F7966A2C2F63}">
    <filterColumn colId="0">
      <filters>
        <filter val="1"/>
        <filter val="2"/>
      </filters>
    </filterColumn>
  </autoFilter>
  <conditionalFormatting sqref="L6:L1087">
    <cfRule type="colorScale" priority="4">
      <colorScale>
        <cfvo type="min"/>
        <cfvo type="percentile" val="50"/>
        <cfvo type="max"/>
        <color rgb="FF63BE7B"/>
        <color rgb="FFFFEB84"/>
        <color rgb="FFF8696B"/>
      </colorScale>
    </cfRule>
    <cfRule type="colorScale" priority="5">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569:C951 C229:C567 C8:K227 D229:K951 C953:K957 C959:K1009 C1011:K1087 C6:K6" xr:uid="{62672783-CE43-48A1-BA20-D45E94FDCFFF}">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7935acf3a188f3e12c9356f6ab369fd8">
  <xsd:schema xmlns:xsd="http://www.w3.org/2001/XMLSchema" xmlns:xs="http://www.w3.org/2001/XMLSchema" xmlns:p="http://schemas.microsoft.com/office/2006/metadata/properties" xmlns:ns2="b2735f37-f050-41e5-8a5e-d82ee095ede3" targetNamespace="http://schemas.microsoft.com/office/2006/metadata/properties" ma:root="true" ma:fieldsID="506b5d9c917c94625e4e98f9e5870325"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AEDE87-D3AD-4C34-B3D0-DCCACA5146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E8F255-A8D1-45FE-9E49-814145C40EA4}">
  <ds:schemaRefs>
    <ds:schemaRef ds:uri="http://purl.org/dc/dcmitype/"/>
    <ds:schemaRef ds:uri="http://schemas.microsoft.com/office/2006/documentManagement/types"/>
    <ds:schemaRef ds:uri="http://schemas.microsoft.com/office/infopath/2007/PartnerControls"/>
    <ds:schemaRef ds:uri="http://www.w3.org/XML/1998/namespace"/>
    <ds:schemaRef ds:uri="http://purl.org/dc/elements/1.1/"/>
    <ds:schemaRef ds:uri="http://schemas.microsoft.com/office/2006/metadata/properties"/>
    <ds:schemaRef ds:uri="http://schemas.openxmlformats.org/package/2006/metadata/core-properties"/>
    <ds:schemaRef ds:uri="b2735f37-f050-41e5-8a5e-d82ee095ede3"/>
    <ds:schemaRef ds:uri="http://purl.org/dc/terms/"/>
  </ds:schemaRefs>
</ds:datastoreItem>
</file>

<file path=customXml/itemProps3.xml><?xml version="1.0" encoding="utf-8"?>
<ds:datastoreItem xmlns:ds="http://schemas.openxmlformats.org/officeDocument/2006/customXml" ds:itemID="{5F9623FF-B582-4718-A305-E8B15B999370}">
  <ds:schemaRefs>
    <ds:schemaRef ds:uri="http://schemas.microsoft.com/DataMashup"/>
  </ds:schemaRefs>
</ds:datastoreItem>
</file>

<file path=customXml/itemProps4.xml><?xml version="1.0" encoding="utf-8"?>
<ds:datastoreItem xmlns:ds="http://schemas.openxmlformats.org/officeDocument/2006/customXml" ds:itemID="{46B9A5E4-EF77-4745-A1EB-5888C2B8BD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Changes</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2026-05-13T15:48:10Z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